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2" yWindow="4656" windowWidth="15288" windowHeight="4692" activeTab="2"/>
  </bookViews>
  <sheets>
    <sheet name="5,519" sheetId="66" r:id="rId1"/>
    <sheet name="0,808" sheetId="67" r:id="rId2"/>
    <sheet name="2,884" sheetId="68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AG10коэфф.3">#REF!</definedName>
    <definedName name="AI11к4">'[1]частн 3 кв.'!$AI$10</definedName>
    <definedName name="T6р3">#REF!</definedName>
    <definedName name="а">#REF!</definedName>
    <definedName name="ав">#REF!</definedName>
    <definedName name="ап">#REF!</definedName>
    <definedName name="апро">#REF!</definedName>
    <definedName name="б">#REF!</definedName>
    <definedName name="бь">#REF!</definedName>
    <definedName name="в">#REF!</definedName>
    <definedName name="ва">#REF!</definedName>
    <definedName name="вапро">#REF!</definedName>
    <definedName name="вапрр">#REF!</definedName>
    <definedName name="Вн.темп">[2]договор!$C$9</definedName>
    <definedName name="Вн.темп.">#REF!</definedName>
    <definedName name="Вн.темп.32">#REF!</definedName>
    <definedName name="Вн.темп1">[2]договор!$C$9</definedName>
    <definedName name="Вн.темп10">#REF!</definedName>
    <definedName name="Вн.темп11">#REF!</definedName>
    <definedName name="ВН.темп12">#REF!</definedName>
    <definedName name="Вн.темп13">#REF!</definedName>
    <definedName name="Вн.темп14">#REF!</definedName>
    <definedName name="Вн.темп15">#REF!</definedName>
    <definedName name="Вн.темп16">#REF!</definedName>
    <definedName name="Вн.темп17">#REF!</definedName>
    <definedName name="Вн.темп18">#REF!</definedName>
    <definedName name="Вн.темп19">#REF!</definedName>
    <definedName name="Вн.темп2">[2]договор!$C$10</definedName>
    <definedName name="Вн.темп20">#REF!</definedName>
    <definedName name="Вн.темп21">#REF!</definedName>
    <definedName name="Вн.темп22">#REF!</definedName>
    <definedName name="Вн.темп23">#REF!</definedName>
    <definedName name="Вн.темп24">#REF!</definedName>
    <definedName name="Вн.темп25">#REF!</definedName>
    <definedName name="Вн.темп26">#REF!</definedName>
    <definedName name="Вн.темп27">#REF!</definedName>
    <definedName name="Вн.темп28">#REF!</definedName>
    <definedName name="Вн.темп29">#REF!</definedName>
    <definedName name="Вн.темп3">[2]договор!$C$11</definedName>
    <definedName name="Вн.темп30">#REF!</definedName>
    <definedName name="Вн.темп31">#REF!</definedName>
    <definedName name="Вн.темп32">#REF!</definedName>
    <definedName name="Вн.темп33">#REF!</definedName>
    <definedName name="Вн.темп34">#REF!</definedName>
    <definedName name="Вн.темп4">[2]договор!$C$12</definedName>
    <definedName name="Вн.темп5">[2]договор!$C$13</definedName>
    <definedName name="Вн.темп6">[2]договор!$C$14</definedName>
    <definedName name="Вн.темп7">[2]договор!$C$15</definedName>
    <definedName name="Вн.темп8">[2]договор!$C$16</definedName>
    <definedName name="Вн.темп9">[2]договор!$C$17</definedName>
    <definedName name="Внутр">#REF!</definedName>
    <definedName name="вы">#REF!</definedName>
    <definedName name="г">#REF!</definedName>
    <definedName name="гш">#REF!</definedName>
    <definedName name="д">#REF!</definedName>
    <definedName name="дкурае">'[3]договор (3)'!$F$48</definedName>
    <definedName name="дл">#REF!</definedName>
    <definedName name="дл1">[2]договор!$B$67</definedName>
    <definedName name="дл10">#REF!</definedName>
    <definedName name="дл11">#REF!</definedName>
    <definedName name="дл12">'[4]2114'!#REF!</definedName>
    <definedName name="дл13">'[4]2114'!#REF!</definedName>
    <definedName name="дл14">'[4]2114'!#REF!</definedName>
    <definedName name="дл15">'[4]2114'!#REF!</definedName>
    <definedName name="дл16">'[4]2114'!#REF!</definedName>
    <definedName name="дл17">'[4]2114'!#REF!</definedName>
    <definedName name="дл2">[2]договор!$B$68</definedName>
    <definedName name="дл25">#REF!</definedName>
    <definedName name="дл3">#REF!</definedName>
    <definedName name="дл4">#REF!</definedName>
    <definedName name="дл5">#REF!</definedName>
    <definedName name="дл6">#REF!</definedName>
    <definedName name="дл7">#REF!</definedName>
    <definedName name="дл8">#REF!</definedName>
    <definedName name="дл9">#REF!</definedName>
    <definedName name="длин3">#REF!</definedName>
    <definedName name="Длина1">[2]договор!$B$26</definedName>
    <definedName name="длина10">#REF!</definedName>
    <definedName name="длина12">#REF!</definedName>
    <definedName name="Длина2">[2]договор!$B$27</definedName>
    <definedName name="длина3">#REF!</definedName>
    <definedName name="длина3а">#REF!</definedName>
    <definedName name="длина4">#REF!</definedName>
    <definedName name="длина5">#REF!</definedName>
    <definedName name="длина6">#REF!</definedName>
    <definedName name="длина7">#REF!</definedName>
    <definedName name="длина8">#REF!</definedName>
    <definedName name="длина9">#REF!</definedName>
    <definedName name="е">#REF!</definedName>
    <definedName name="ек">#REF!</definedName>
    <definedName name="ен">#REF!</definedName>
    <definedName name="ж">#REF!</definedName>
    <definedName name="жз">#REF!</definedName>
    <definedName name="з">#REF!</definedName>
    <definedName name="_xlnm.Print_Titles" localSheetId="2">'2,884'!$18:$19</definedName>
    <definedName name="зх">#REF!</definedName>
    <definedName name="и">#REF!</definedName>
    <definedName name="й">#REF!</definedName>
    <definedName name="им">#REF!</definedName>
    <definedName name="Итог1">#REF!</definedName>
    <definedName name="йц">#REF!</definedName>
    <definedName name="к">#REF!</definedName>
    <definedName name="к.1">[5]апрель!$H$5</definedName>
    <definedName name="к.3">[5]апрель!$M$5</definedName>
    <definedName name="К1">[2]договор!$D$9</definedName>
    <definedName name="к10">#REF!</definedName>
    <definedName name="к100">'[3]договор (3)'!$B$95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18">#REF!</definedName>
    <definedName name="к19">#REF!</definedName>
    <definedName name="К2">[2]договор!$D$10</definedName>
    <definedName name="к20">#REF!</definedName>
    <definedName name="к21">#REF!</definedName>
    <definedName name="к22">#REF!</definedName>
    <definedName name="к23">#REF!</definedName>
    <definedName name="к24">#REF!</definedName>
    <definedName name="к25">#REF!</definedName>
    <definedName name="к26">#REF!</definedName>
    <definedName name="к27">#REF!</definedName>
    <definedName name="к28">#REF!</definedName>
    <definedName name="к29">#REF!</definedName>
    <definedName name="К3">[2]договор!$D$11</definedName>
    <definedName name="к30">#REF!</definedName>
    <definedName name="к31">#REF!</definedName>
    <definedName name="к32">#REF!</definedName>
    <definedName name="к33">#REF!</definedName>
    <definedName name="к34">#REF!</definedName>
    <definedName name="К4">[2]договор!$D$12</definedName>
    <definedName name="К5">[2]договор!$D$13</definedName>
    <definedName name="К6">[2]договор!$D$14</definedName>
    <definedName name="К7">[2]договор!$D$15</definedName>
    <definedName name="к8">[2]договор!$D$16</definedName>
    <definedName name="к9">[2]договор!$D$17</definedName>
    <definedName name="кк32">#REF!</definedName>
    <definedName name="ккк32">#REF!</definedName>
    <definedName name="ко1">[2]договор!$D$67</definedName>
    <definedName name="ко10">#REF!</definedName>
    <definedName name="ко11">#REF!</definedName>
    <definedName name="ко12">'[4]2114'!#REF!</definedName>
    <definedName name="ко13">'[4]2114'!#REF!</definedName>
    <definedName name="ко14">'[4]2114'!#REF!</definedName>
    <definedName name="ко15">'[4]2114'!#REF!</definedName>
    <definedName name="ко16">'[4]2114'!#REF!</definedName>
    <definedName name="ко17">'[4]2114'!#REF!</definedName>
    <definedName name="ко2">[2]договор!$D$68</definedName>
    <definedName name="ко3">#REF!</definedName>
    <definedName name="ко4">#REF!</definedName>
    <definedName name="ко5">#REF!</definedName>
    <definedName name="ко6">#REF!</definedName>
    <definedName name="ко7">#REF!</definedName>
    <definedName name="ко8">#REF!</definedName>
    <definedName name="ко9">#REF!</definedName>
    <definedName name="КОЛ1">#REF!</definedName>
    <definedName name="количество1">[2]договор!$B$53</definedName>
    <definedName name="количество10">[2]договор!$B$62</definedName>
    <definedName name="количество11">#REF!</definedName>
    <definedName name="количество12">#REF!</definedName>
    <definedName name="количество13">#REF!</definedName>
    <definedName name="количество14">#REF!</definedName>
    <definedName name="количество15">#REF!</definedName>
    <definedName name="количество16">#REF!</definedName>
    <definedName name="количество17">#REF!</definedName>
    <definedName name="количество18">#REF!</definedName>
    <definedName name="количество19">#REF!</definedName>
    <definedName name="количество2">[2]договор!$B$54</definedName>
    <definedName name="количество20">#REF!</definedName>
    <definedName name="количество21">#REF!</definedName>
    <definedName name="количество22">#REF!</definedName>
    <definedName name="количество23">#REF!</definedName>
    <definedName name="количество24">#REF!</definedName>
    <definedName name="количество25">#REF!</definedName>
    <definedName name="количество26">#REF!</definedName>
    <definedName name="количество27">#REF!</definedName>
    <definedName name="количество28">#REF!</definedName>
    <definedName name="количество3">[2]договор!$B$55</definedName>
    <definedName name="количество4">[2]договор!$B$56</definedName>
    <definedName name="количество5">[2]договор!$B$57</definedName>
    <definedName name="количество6">[2]договор!$B$58</definedName>
    <definedName name="количество7">[2]договор!$B$59</definedName>
    <definedName name="количество8">[2]договор!$B$60</definedName>
    <definedName name="количество9">[2]договор!$B$61</definedName>
    <definedName name="количествооооооо4">#REF!</definedName>
    <definedName name="КОЭ1">#REF!</definedName>
    <definedName name="коэ3">#REF!</definedName>
    <definedName name="коэф.10">#REF!</definedName>
    <definedName name="коэф.11">#REF!</definedName>
    <definedName name="коэф.2">[2]договор!$D$27</definedName>
    <definedName name="коэф.3">#REF!</definedName>
    <definedName name="коэф.4">#REF!</definedName>
    <definedName name="коэф.5">#REF!</definedName>
    <definedName name="коэф.6">#REF!</definedName>
    <definedName name="коэф.7">#REF!</definedName>
    <definedName name="коэф.8">#REF!</definedName>
    <definedName name="коэф.9">#REF!</definedName>
    <definedName name="коэф1">[2]договор!$D$26</definedName>
    <definedName name="коэф2">#REF!</definedName>
    <definedName name="коэф3">#REF!</definedName>
    <definedName name="коэф4">#REF!</definedName>
    <definedName name="коэфф.">#REF!</definedName>
    <definedName name="Коэфф.1">'[6]част 2кв'!$AA$10</definedName>
    <definedName name="коэфф.2">[1]частн4кв!$AP$11</definedName>
    <definedName name="коэфф.3">#REF!</definedName>
    <definedName name="коэфф.4">'[7]январь 2000г.'!$M$6</definedName>
    <definedName name="коэфф25">#REF!</definedName>
    <definedName name="коэфф3">#REF!</definedName>
    <definedName name="коэффиц1">[2]договор!$D$53</definedName>
    <definedName name="коэффиц10">[2]договор!$D$62</definedName>
    <definedName name="коэффиц11">#REF!</definedName>
    <definedName name="коэффиц12">#REF!</definedName>
    <definedName name="коэффиц13">#REF!</definedName>
    <definedName name="коэффиц14">#REF!</definedName>
    <definedName name="коэффиц15">#REF!</definedName>
    <definedName name="коэффиц16">#REF!</definedName>
    <definedName name="коэффиц17">#REF!</definedName>
    <definedName name="коэффиц18">#REF!</definedName>
    <definedName name="коэффиц19">#REF!</definedName>
    <definedName name="коэффиц2">[2]договор!$D$54</definedName>
    <definedName name="коэффиц20">#REF!</definedName>
    <definedName name="коэффиц21">#REF!</definedName>
    <definedName name="коэффиц22">#REF!</definedName>
    <definedName name="коэффиц23">#REF!</definedName>
    <definedName name="коэффиц24">#REF!</definedName>
    <definedName name="коэффиц25">#REF!</definedName>
    <definedName name="коэффиц26">#REF!</definedName>
    <definedName name="коэффиц27">#REF!</definedName>
    <definedName name="коэффиц28">#REF!</definedName>
    <definedName name="коэффиц3">[2]договор!$D$55</definedName>
    <definedName name="коэффиц4">[2]договор!$D$56</definedName>
    <definedName name="коэффиц5">[2]договор!$D$57</definedName>
    <definedName name="коэффиц6">[2]договор!$D$58</definedName>
    <definedName name="коэффиц7">[2]договор!$D$59</definedName>
    <definedName name="коэффиц8">[2]договор!$D$60</definedName>
    <definedName name="коэффиц9">[2]договор!$D$61</definedName>
    <definedName name="кт">#REF!</definedName>
    <definedName name="ку">#REF!</definedName>
    <definedName name="л">#REF!</definedName>
    <definedName name="лд">#REF!</definedName>
    <definedName name="ЛИТР1">#REF!</definedName>
    <definedName name="ло">#REF!</definedName>
    <definedName name="м">#REF!</definedName>
    <definedName name="ми">#REF!</definedName>
    <definedName name="мипро">#REF!</definedName>
    <definedName name="мит">#REF!</definedName>
    <definedName name="мпи">#REF!</definedName>
    <definedName name="н">#REF!</definedName>
    <definedName name="наг.10">#REF!</definedName>
    <definedName name="наг.11">#REF!</definedName>
    <definedName name="наг.3">#REF!</definedName>
    <definedName name="наг.4">#REF!</definedName>
    <definedName name="наг.5">#REF!</definedName>
    <definedName name="наг.6">#REF!</definedName>
    <definedName name="наг.7">#REF!</definedName>
    <definedName name="наг.8">#REF!</definedName>
    <definedName name="наг.9">#REF!</definedName>
    <definedName name="наг1">#REF!</definedName>
    <definedName name="наг2">#REF!</definedName>
    <definedName name="наг3">#REF!</definedName>
    <definedName name="наг4">#REF!</definedName>
    <definedName name="наг5">#REF!</definedName>
    <definedName name="наг6">#REF!</definedName>
    <definedName name="НАГРУЗКА1">[2]договор!$F$53</definedName>
    <definedName name="НАГРУЗКА10">[2]договор!$F$62</definedName>
    <definedName name="нагрузка11">#REF!</definedName>
    <definedName name="нагрузка12">#REF!</definedName>
    <definedName name="нагрузка13">#REF!</definedName>
    <definedName name="нагрузка14">#REF!</definedName>
    <definedName name="нагрузка15">#REF!</definedName>
    <definedName name="нагрузка16">#REF!</definedName>
    <definedName name="нагрузка17">#REF!</definedName>
    <definedName name="нагрузка18">#REF!</definedName>
    <definedName name="нагрузка19">#REF!</definedName>
    <definedName name="НАГРУЗКА2">[2]договор!$F$54</definedName>
    <definedName name="нагрузка20">#REF!</definedName>
    <definedName name="нагрузка21">#REF!</definedName>
    <definedName name="нагрузка22">#REF!</definedName>
    <definedName name="нагрузка23">#REF!</definedName>
    <definedName name="нагрузка24">#REF!</definedName>
    <definedName name="нагрузка25">#REF!</definedName>
    <definedName name="нагрузка26">#REF!</definedName>
    <definedName name="нагрузка27">#REF!</definedName>
    <definedName name="нагрузка28">#REF!</definedName>
    <definedName name="нагрузка29">'[8]РЭУ-7'!$F$107</definedName>
    <definedName name="НАГРУЗКА3">[2]договор!$F$55</definedName>
    <definedName name="НАГРУЗКА4">[2]договор!$F$56</definedName>
    <definedName name="НАГРУЗКА5">[2]договор!$F$57</definedName>
    <definedName name="НАГРУЗКА6">[2]договор!$F$58</definedName>
    <definedName name="НАГРУЗКА7">[2]договор!$F$59</definedName>
    <definedName name="НАГРУЗКА8">[2]договор!$F$60</definedName>
    <definedName name="НАГРУЗКА9">[2]договор!$F$61</definedName>
    <definedName name="нг">#REF!</definedName>
    <definedName name="не">#REF!</definedName>
    <definedName name="НО1">[2]договор!$E$67</definedName>
    <definedName name="но10">#REF!</definedName>
    <definedName name="но11">#REF!</definedName>
    <definedName name="но12">'[4]2114'!#REF!</definedName>
    <definedName name="но13">'[4]2114'!#REF!</definedName>
    <definedName name="но14">'[4]2114'!#REF!</definedName>
    <definedName name="но15">'[4]2114'!#REF!</definedName>
    <definedName name="но16">'[4]2114'!#REF!</definedName>
    <definedName name="но17">'[4]2114'!#REF!</definedName>
    <definedName name="НО2">[2]договор!$E$68</definedName>
    <definedName name="но3">#REF!</definedName>
    <definedName name="но4">#REF!</definedName>
    <definedName name="но5">#REF!</definedName>
    <definedName name="но6">#REF!</definedName>
    <definedName name="но7">#REF!</definedName>
    <definedName name="но8">#REF!</definedName>
    <definedName name="но9">#REF!</definedName>
    <definedName name="нор1">[2]договор!$C$53</definedName>
    <definedName name="нор10">[2]договор!$C$62</definedName>
    <definedName name="нор11">#REF!</definedName>
    <definedName name="нор12">#REF!</definedName>
    <definedName name="нор13">#REF!</definedName>
    <definedName name="нор14">#REF!</definedName>
    <definedName name="нор15">#REF!</definedName>
    <definedName name="нор16">#REF!</definedName>
    <definedName name="нор17">#REF!</definedName>
    <definedName name="нор18">#REF!</definedName>
    <definedName name="нор19">#REF!</definedName>
    <definedName name="нор2">[2]договор!$C$54</definedName>
    <definedName name="нор20">#REF!</definedName>
    <definedName name="нор21">#REF!</definedName>
    <definedName name="нор22">#REF!</definedName>
    <definedName name="нор23">#REF!</definedName>
    <definedName name="нор24">#REF!</definedName>
    <definedName name="нор25">#REF!</definedName>
    <definedName name="нор26">#REF!</definedName>
    <definedName name="нор27">#REF!</definedName>
    <definedName name="нор28">#REF!</definedName>
    <definedName name="нор3">[2]договор!$C$55</definedName>
    <definedName name="нор4">[2]договор!$C$56</definedName>
    <definedName name="нор5">[2]договор!$C$57</definedName>
    <definedName name="нор6">[2]договор!$C$58</definedName>
    <definedName name="нор7">[2]договор!$C$59</definedName>
    <definedName name="нор8">[2]договор!$C$60</definedName>
    <definedName name="нор9">[2]договор!$C$61</definedName>
    <definedName name="НОРМА1">#REF!</definedName>
    <definedName name="нормы">[2]договор!$E$26</definedName>
    <definedName name="нормы10">#REF!</definedName>
    <definedName name="нормы11">#REF!</definedName>
    <definedName name="нормы2">[2]договор!$E$27</definedName>
    <definedName name="нормы3">#REF!</definedName>
    <definedName name="нормы3а">#REF!</definedName>
    <definedName name="нормы4">#REF!</definedName>
    <definedName name="нормы5">#REF!</definedName>
    <definedName name="нормы6">#REF!</definedName>
    <definedName name="нормы7">#REF!</definedName>
    <definedName name="нормы8">#REF!</definedName>
    <definedName name="нормы9">#REF!</definedName>
    <definedName name="нот3">[2]договор!$C$55</definedName>
    <definedName name="о">#REF!</definedName>
    <definedName name="обем5">[2]договор!$B$13</definedName>
    <definedName name="Обем6">[2]договор!$B$14</definedName>
    <definedName name="Обем7">[2]договор!$B$15</definedName>
    <definedName name="Обем8">[2]договор!$B$16</definedName>
    <definedName name="Обем9">[2]договор!$B$17</definedName>
    <definedName name="Объем1">[2]договор!$B$9</definedName>
    <definedName name="Объём1">#REF!</definedName>
    <definedName name="Объем10">#REF!</definedName>
    <definedName name="объем11">#REF!</definedName>
    <definedName name="объем12">#REF!</definedName>
    <definedName name="объем13">#REF!</definedName>
    <definedName name="объем14">#REF!</definedName>
    <definedName name="объем15">#REF!</definedName>
    <definedName name="объем16">#REF!</definedName>
    <definedName name="объем17">#REF!</definedName>
    <definedName name="объем18">#REF!</definedName>
    <definedName name="объем19">#REF!</definedName>
    <definedName name="объем20">#REF!</definedName>
    <definedName name="объем21">#REF!</definedName>
    <definedName name="объем22">#REF!</definedName>
    <definedName name="объем23">#REF!</definedName>
    <definedName name="объем24">#REF!</definedName>
    <definedName name="объем25">#REF!</definedName>
    <definedName name="объем26">#REF!</definedName>
    <definedName name="объем27">#REF!</definedName>
    <definedName name="объем28">#REF!</definedName>
    <definedName name="объем29">#REF!</definedName>
    <definedName name="Объем3">[2]договор!$B$11</definedName>
    <definedName name="объем30">#REF!</definedName>
    <definedName name="объем31">#REF!</definedName>
    <definedName name="объем32">#REF!</definedName>
    <definedName name="объем33">#REF!</definedName>
    <definedName name="объем34">#REF!</definedName>
    <definedName name="Объем4">[2]договор!$B$12</definedName>
    <definedName name="Объём9">'[9]120пр.5803'!#REF!</definedName>
    <definedName name="обьем1">#REF!</definedName>
    <definedName name="ол">#REF!</definedName>
    <definedName name="ор">#REF!</definedName>
    <definedName name="от29">'[10]договор (3)'!$E$37</definedName>
    <definedName name="отопит.12">'[11]РЭУ 7население'!$E$22</definedName>
    <definedName name="Отопит1">[2]договор!$E$9</definedName>
    <definedName name="отопит10">#REF!</definedName>
    <definedName name="отопит11">#REF!</definedName>
    <definedName name="отопит12">#REF!</definedName>
    <definedName name="отопит13">#REF!</definedName>
    <definedName name="отопит14">#REF!</definedName>
    <definedName name="отопит15">#REF!</definedName>
    <definedName name="отопит16">#REF!</definedName>
    <definedName name="отопит17">#REF!</definedName>
    <definedName name="отопит18">#REF!</definedName>
    <definedName name="отопит19">#REF!</definedName>
    <definedName name="Отопит2">[2]договор!$E$10</definedName>
    <definedName name="отопит20">#REF!</definedName>
    <definedName name="отопит21">#REF!</definedName>
    <definedName name="отопит22">#REF!</definedName>
    <definedName name="отопит23">#REF!</definedName>
    <definedName name="отопит24">#REF!</definedName>
    <definedName name="отопит25">#REF!</definedName>
    <definedName name="отопит26">#REF!</definedName>
    <definedName name="отопит27">#REF!</definedName>
    <definedName name="отопит28">#REF!</definedName>
    <definedName name="отопит29">#REF!</definedName>
    <definedName name="Отопит3">[2]договор!$E$11</definedName>
    <definedName name="отопит30">#REF!</definedName>
    <definedName name="отопит31">#REF!</definedName>
    <definedName name="отопит32">#REF!</definedName>
    <definedName name="отопит33">#REF!</definedName>
    <definedName name="отопит34">#REF!</definedName>
    <definedName name="Отопит4">[2]договор!$E$12</definedName>
    <definedName name="Отопит5">[2]договор!$E$13</definedName>
    <definedName name="Отопит6">[2]договор!$E$14</definedName>
    <definedName name="Отопит7">[2]договор!$E$15</definedName>
    <definedName name="Отопит8">[2]договор!$E$16</definedName>
    <definedName name="Отопит9">[2]договор!$E$17</definedName>
    <definedName name="отопителная">#REF!</definedName>
    <definedName name="отопительная29">#REF!</definedName>
    <definedName name="Оъем2">[2]договор!$B$10</definedName>
    <definedName name="п">#REF!</definedName>
    <definedName name="па">#REF!</definedName>
    <definedName name="пав">#REF!</definedName>
    <definedName name="пл">#REF!</definedName>
    <definedName name="площадь">#REF!</definedName>
    <definedName name="пр">#REF!</definedName>
    <definedName name="про">#REF!</definedName>
    <definedName name="р">#REF!</definedName>
    <definedName name="ролр">#REF!</definedName>
    <definedName name="рп">#REF!</definedName>
    <definedName name="с">#REF!</definedName>
    <definedName name="см">#REF!</definedName>
    <definedName name="сч">#REF!</definedName>
    <definedName name="т">#REF!</definedName>
    <definedName name="т1">[2]договор!$E$53</definedName>
    <definedName name="т10">[2]договор!$E$62</definedName>
    <definedName name="т11">#REF!</definedName>
    <definedName name="т12">#REF!</definedName>
    <definedName name="т13">#REF!</definedName>
    <definedName name="т14">#REF!</definedName>
    <definedName name="т15">#REF!</definedName>
    <definedName name="т16">#REF!</definedName>
    <definedName name="т17">#REF!</definedName>
    <definedName name="т18">#REF!</definedName>
    <definedName name="т19">#REF!</definedName>
    <definedName name="т2">[2]договор!$E$54</definedName>
    <definedName name="т20">#REF!</definedName>
    <definedName name="т21">#REF!</definedName>
    <definedName name="т22">#REF!</definedName>
    <definedName name="т23">#REF!</definedName>
    <definedName name="т24">#REF!</definedName>
    <definedName name="т25">#REF!</definedName>
    <definedName name="т26">#REF!</definedName>
    <definedName name="т27">#REF!</definedName>
    <definedName name="т28">#REF!</definedName>
    <definedName name="т3">[2]договор!$E$55</definedName>
    <definedName name="т4">[2]договор!$E$56</definedName>
    <definedName name="т5">[2]договор!$E$57</definedName>
    <definedName name="т6">[2]договор!$E$58</definedName>
    <definedName name="т7">[2]договор!$E$59</definedName>
    <definedName name="т8">[2]договор!$E$60</definedName>
    <definedName name="т9">[2]договор!$E$61</definedName>
    <definedName name="тар">'[12]соглашение о дополн.'!$S$90</definedName>
    <definedName name="тар.">'[13]соглашен.о изм с водораз'!$S$109</definedName>
    <definedName name="тар2">#REF!</definedName>
    <definedName name="тар3">#REF!</definedName>
    <definedName name="тариф">#REF!</definedName>
    <definedName name="ти">#REF!</definedName>
    <definedName name="ть">#REF!</definedName>
    <definedName name="тьбт">#REF!</definedName>
    <definedName name="у">#REF!</definedName>
    <definedName name="уц">#REF!</definedName>
    <definedName name="ф">#REF!</definedName>
    <definedName name="ф3">'[3]договор (3)'!$B$96</definedName>
    <definedName name="фы">#REF!</definedName>
    <definedName name="фыв">#REF!</definedName>
    <definedName name="фыва">#REF!</definedName>
    <definedName name="х">#REF!</definedName>
    <definedName name="ц">#REF!</definedName>
    <definedName name="цу">#REF!</definedName>
    <definedName name="ч">#REF!</definedName>
    <definedName name="час">'[8]РЭУ-7'!$S$77</definedName>
    <definedName name="ш">#REF!</definedName>
    <definedName name="шг">#REF!</definedName>
    <definedName name="шгн">#REF!</definedName>
    <definedName name="шщ">#REF!</definedName>
    <definedName name="щ">#REF!</definedName>
    <definedName name="щз">#REF!</definedName>
    <definedName name="щш">#REF!</definedName>
    <definedName name="ы">#REF!</definedName>
    <definedName name="ыс">#REF!</definedName>
    <definedName name="ыф">#REF!</definedName>
    <definedName name="ь">#REF!</definedName>
    <definedName name="ьб">#REF!</definedName>
    <definedName name="ьт">#REF!</definedName>
    <definedName name="э">#REF!</definedName>
    <definedName name="эж">#REF!</definedName>
    <definedName name="ю">#REF!</definedName>
    <definedName name="юб">#REF!</definedName>
    <definedName name="я">#REF!</definedName>
    <definedName name="яфыва">#REF!</definedName>
    <definedName name="яч">#REF!</definedName>
    <definedName name="ячс">#REF!</definedName>
  </definedNames>
  <calcPr calcId="145621"/>
</workbook>
</file>

<file path=xl/calcChain.xml><?xml version="1.0" encoding="utf-8"?>
<calcChain xmlns="http://schemas.openxmlformats.org/spreadsheetml/2006/main">
  <c r="T30" i="67" l="1"/>
  <c r="D30" i="67"/>
  <c r="B14" i="68"/>
  <c r="C14" i="68"/>
  <c r="C15" i="66" l="1"/>
  <c r="B15" i="66"/>
  <c r="T84" i="66"/>
  <c r="S84" i="66"/>
  <c r="R84" i="66"/>
  <c r="Q84" i="66"/>
  <c r="P84" i="66"/>
  <c r="O84" i="66"/>
  <c r="N84" i="66"/>
  <c r="M84" i="66"/>
  <c r="L84" i="66"/>
  <c r="K84" i="66"/>
  <c r="D84" i="66"/>
  <c r="C12" i="67"/>
  <c r="L30" i="67"/>
  <c r="M30" i="67"/>
  <c r="N30" i="67"/>
  <c r="O30" i="67"/>
  <c r="P30" i="67"/>
  <c r="Q30" i="67"/>
  <c r="R30" i="67"/>
  <c r="S30" i="67"/>
  <c r="U30" i="67"/>
  <c r="V30" i="67"/>
  <c r="W30" i="67"/>
  <c r="K30" i="67"/>
  <c r="E6" i="67"/>
  <c r="F6" i="67" s="1"/>
  <c r="W6" i="67"/>
  <c r="L65" i="68"/>
  <c r="M65" i="68"/>
  <c r="N65" i="68"/>
  <c r="O65" i="68"/>
  <c r="P65" i="68"/>
  <c r="Q65" i="68"/>
  <c r="R65" i="68"/>
  <c r="S65" i="68"/>
  <c r="T65" i="68"/>
  <c r="K65" i="68"/>
  <c r="D65" i="68"/>
  <c r="U6" i="67" l="1"/>
  <c r="V6" i="67" s="1"/>
  <c r="X8" i="68" l="1"/>
  <c r="B8" i="68"/>
  <c r="E8" i="68" s="1"/>
  <c r="F8" i="68" s="1"/>
  <c r="E7" i="68"/>
  <c r="F7" i="68" s="1"/>
  <c r="X6" i="68"/>
  <c r="B6" i="68"/>
  <c r="E6" i="68" s="1"/>
  <c r="F6" i="68" s="1"/>
  <c r="X5" i="68"/>
  <c r="B5" i="68"/>
  <c r="E5" i="68" s="1"/>
  <c r="F5" i="68" s="1"/>
  <c r="J30" i="67"/>
  <c r="B12" i="67"/>
  <c r="W5" i="67"/>
  <c r="E5" i="67"/>
  <c r="F5" i="67" s="1"/>
  <c r="K38" i="66"/>
  <c r="J38" i="66"/>
  <c r="I38" i="66"/>
  <c r="D38" i="66"/>
  <c r="D14" i="68" l="1"/>
  <c r="E9" i="68"/>
  <c r="V8" i="68"/>
  <c r="W8" i="68" s="1"/>
  <c r="V5" i="68"/>
  <c r="V6" i="68"/>
  <c r="W6" i="68" s="1"/>
  <c r="V7" i="68"/>
  <c r="W7" i="68" s="1"/>
  <c r="X9" i="68"/>
  <c r="D12" i="67"/>
  <c r="W7" i="67"/>
  <c r="I30" i="67"/>
  <c r="U5" i="67"/>
  <c r="V5" i="67" s="1"/>
  <c r="E7" i="67"/>
  <c r="F7" i="67"/>
  <c r="W5" i="68" l="1"/>
  <c r="F9" i="68"/>
  <c r="V9" i="68"/>
  <c r="U7" i="67"/>
  <c r="W9" i="68" l="1"/>
  <c r="V7" i="67"/>
  <c r="B5" i="66" l="1"/>
  <c r="E5" i="66" s="1"/>
  <c r="F5" i="66" s="1"/>
  <c r="B9" i="66"/>
  <c r="E9" i="66" s="1"/>
  <c r="F9" i="66" s="1"/>
  <c r="B7" i="66"/>
  <c r="E7" i="66" s="1"/>
  <c r="B6" i="66"/>
  <c r="E6" i="66" s="1"/>
  <c r="F6" i="66" s="1"/>
  <c r="W9" i="66"/>
  <c r="E8" i="66"/>
  <c r="F8" i="66" s="1"/>
  <c r="W7" i="66"/>
  <c r="W6" i="66"/>
  <c r="W5" i="66"/>
  <c r="D15" i="66" l="1"/>
  <c r="E10" i="66"/>
  <c r="U5" i="66"/>
  <c r="V5" i="66" s="1"/>
  <c r="W10" i="66"/>
  <c r="U9" i="66"/>
  <c r="V9" i="66" s="1"/>
  <c r="F7" i="66"/>
  <c r="U6" i="66"/>
  <c r="V6" i="66" s="1"/>
  <c r="U8" i="66"/>
  <c r="V8" i="66" s="1"/>
  <c r="U7" i="66" l="1"/>
  <c r="U10" i="66" s="1"/>
  <c r="F10" i="66"/>
  <c r="V7" i="66" l="1"/>
  <c r="V10" i="66" s="1"/>
</calcChain>
</file>

<file path=xl/sharedStrings.xml><?xml version="1.0" encoding="utf-8"?>
<sst xmlns="http://schemas.openxmlformats.org/spreadsheetml/2006/main" count="369" uniqueCount="129">
  <si>
    <t>Ванна</t>
  </si>
  <si>
    <t>Раковина</t>
  </si>
  <si>
    <t>Мойка кухонная</t>
  </si>
  <si>
    <t>Вид прибора или процедуры</t>
  </si>
  <si>
    <t>Этажность</t>
  </si>
  <si>
    <t>2-этажные</t>
  </si>
  <si>
    <t>Количество процедур в неделю</t>
  </si>
  <si>
    <t>Тем-ра потребляемой воды, град С</t>
  </si>
  <si>
    <t>Норма расхода на одну процедуру, л</t>
  </si>
  <si>
    <t>Расход воды за неделю, л</t>
  </si>
  <si>
    <t>1-(tг - tni)/(tг - tх)</t>
  </si>
  <si>
    <t>Всего норматив на ГВС для жилого помещения (м3/мес. на 1 человека)</t>
  </si>
  <si>
    <t>Всего норматив на ХВС для жилого помещения (м3/мес. на 1 человека)</t>
  </si>
  <si>
    <t>табл.5 в 258-П</t>
  </si>
  <si>
    <t>формула 23</t>
  </si>
  <si>
    <t>формула 25</t>
  </si>
  <si>
    <t>унитаз</t>
  </si>
  <si>
    <t>общеквартирные нужды</t>
  </si>
  <si>
    <t>Итого:</t>
  </si>
  <si>
    <t>Суммарное количество проживающих, чел (К)</t>
  </si>
  <si>
    <t>Суммарная площадь общедомового имущества, м2 (Sои)</t>
  </si>
  <si>
    <t>№ п/п</t>
  </si>
  <si>
    <t>Адрес жилого дома</t>
  </si>
  <si>
    <t>К-во этажей</t>
  </si>
  <si>
    <t>К-во проживающих</t>
  </si>
  <si>
    <t>Норматив    (ХВС / ГВС/ водоотведения), м3 на 1 чел. в месяц</t>
  </si>
  <si>
    <t>Тип благоустройства</t>
  </si>
  <si>
    <t>Sобщ,   общая площадь (жилых и не жилых), м²</t>
  </si>
  <si>
    <t>Sобщ,   общая площадь жилых помещений, м²</t>
  </si>
  <si>
    <t>формула 22</t>
  </si>
  <si>
    <t>Итого 2-этажные</t>
  </si>
  <si>
    <t>5,519 / 0 / 0</t>
  </si>
  <si>
    <t>Жилые дома с централизованным холодным водоснабжением, с водонагревателями, оборудованные ванной с душем, раковинами,  мойками, унитазами.</t>
  </si>
  <si>
    <t>с.Слаутное, Давыдова, 12</t>
  </si>
  <si>
    <t>с.Слаутное, Давыдова, 16</t>
  </si>
  <si>
    <t>с.Слаутное, Набережная, 2</t>
  </si>
  <si>
    <t>с.Слаутное, Набережная, 4</t>
  </si>
  <si>
    <t>с.Слаутное, Проточная, 1</t>
  </si>
  <si>
    <t>с.Слаутное, Проточная, 2</t>
  </si>
  <si>
    <t>с.Слаутное, Проточная, 4</t>
  </si>
  <si>
    <t>с.Слаутное, Проточная, 6</t>
  </si>
  <si>
    <t>с.Слаутное, Проточная, 7</t>
  </si>
  <si>
    <t>с.Слаутное, Проточная, 9</t>
  </si>
  <si>
    <t>с.Слаутное, Проточная, 10</t>
  </si>
  <si>
    <t>с.Слаутное, Проточная, 11</t>
  </si>
  <si>
    <t>с.Слаутное, Проточная, 12</t>
  </si>
  <si>
    <t>с.Слаутное, Проточная, 13</t>
  </si>
  <si>
    <t>с.Слаутное, Проточная, 17</t>
  </si>
  <si>
    <t>с.Слаутное, Проточная, 19</t>
  </si>
  <si>
    <t>Итого 1-этажные</t>
  </si>
  <si>
    <r>
      <t xml:space="preserve">Расчет норматива потребления коммунальных  услуг по холодному  водоснабжению для жилых помещений </t>
    </r>
    <r>
      <rPr>
        <b/>
        <sz val="11"/>
        <color rgb="FFFF0000"/>
        <rFont val="Times New Roman"/>
        <family val="1"/>
        <charset val="204"/>
      </rPr>
      <t>1, 2 -</t>
    </r>
    <r>
      <rPr>
        <b/>
        <sz val="11"/>
        <color indexed="10"/>
        <rFont val="Times New Roman"/>
        <family val="1"/>
        <charset val="204"/>
      </rPr>
      <t>этажных домов</t>
    </r>
    <r>
      <rPr>
        <b/>
        <sz val="11"/>
        <rFont val="Times New Roman"/>
        <family val="1"/>
        <charset val="204"/>
      </rPr>
      <t xml:space="preserve"> Пенжинского МР  с централизованным холодным водоснабжением, с водонагревателями, оборудованные ванной с душем, раковинами,  мойками, унитазами:         </t>
    </r>
  </si>
  <si>
    <r>
      <t xml:space="preserve">Расчет норматива потребления коммунальных  услуг по холодному  водоснабжению для жилых помещений </t>
    </r>
    <r>
      <rPr>
        <b/>
        <sz val="11"/>
        <color rgb="FFFF0000"/>
        <rFont val="Times New Roman"/>
        <family val="1"/>
        <charset val="204"/>
      </rPr>
      <t>2 -</t>
    </r>
    <r>
      <rPr>
        <b/>
        <sz val="11"/>
        <color indexed="10"/>
        <rFont val="Times New Roman"/>
        <family val="1"/>
        <charset val="204"/>
      </rPr>
      <t>этажных домов</t>
    </r>
    <r>
      <rPr>
        <b/>
        <sz val="11"/>
        <rFont val="Times New Roman"/>
        <family val="1"/>
        <charset val="204"/>
      </rPr>
      <t xml:space="preserve"> Пенжинского МР  с централизованным холодным водоснабжением, водонагревателями, оборудованные ваннами с душами, мойками, унитазами:</t>
    </r>
  </si>
  <si>
    <t>Всего норматив на хвс для жилого помещения (м3/мес. на 1 человека)</t>
  </si>
  <si>
    <t>Площадь помещений, входящих в состав общего имущества в многоквартирном доме, не принадлежащих отдельным собственникам, м2</t>
  </si>
  <si>
    <t>Площадь чердаков, м2</t>
  </si>
  <si>
    <t>Площадь подвалов, м2</t>
  </si>
  <si>
    <t>Площадь помещений охраны (консьержа), м2</t>
  </si>
  <si>
    <t>Площадь колясочных, м2</t>
  </si>
  <si>
    <t>Площадь вестибюлей, м2</t>
  </si>
  <si>
    <t>Площадь лестниц, м2</t>
  </si>
  <si>
    <t>Площадь холлов, м2</t>
  </si>
  <si>
    <t>Площадь тамбуров, м2</t>
  </si>
  <si>
    <t>Площадь коридоров, м2</t>
  </si>
  <si>
    <t>Площадь межквартирных лестничных площадок, м2</t>
  </si>
  <si>
    <t>Геологическая д.7</t>
  </si>
  <si>
    <t>Геологическая д.1</t>
  </si>
  <si>
    <t>Геологическая д.2</t>
  </si>
  <si>
    <t>Тундровая  д.3</t>
  </si>
  <si>
    <t>Тундровая  д.9</t>
  </si>
  <si>
    <t>Северная д.3А</t>
  </si>
  <si>
    <t>50 лет обр.СССР д.1</t>
  </si>
  <si>
    <t>Набережная д.1А</t>
  </si>
  <si>
    <t>Торговая д.1</t>
  </si>
  <si>
    <t>ул.Полярная д.4</t>
  </si>
  <si>
    <t>ул.Полярная д.6</t>
  </si>
  <si>
    <t>ул.Полярная д.7</t>
  </si>
  <si>
    <t>ул.Полярная д.8</t>
  </si>
  <si>
    <t>ул.Полярная д.11</t>
  </si>
  <si>
    <t>ул.Полярная д.12</t>
  </si>
  <si>
    <t>ул.Полярная д.13</t>
  </si>
  <si>
    <t>с.Аянка</t>
  </si>
  <si>
    <t>с.Манилы</t>
  </si>
  <si>
    <t>2,884 / 0 / 0</t>
  </si>
  <si>
    <t>с.Слаутное</t>
  </si>
  <si>
    <t>ул.Давыдова д.4</t>
  </si>
  <si>
    <t>ул.Давыдова д.6</t>
  </si>
  <si>
    <t>ул.Давыдова д.21</t>
  </si>
  <si>
    <t>ул.Юности д.5</t>
  </si>
  <si>
    <t>ул.Юности д.9</t>
  </si>
  <si>
    <t>ул.Давыдова д.20</t>
  </si>
  <si>
    <t>ул.Ленина д.2</t>
  </si>
  <si>
    <t>ул.Ленина д.5</t>
  </si>
  <si>
    <t>ул.Ленина д.8</t>
  </si>
  <si>
    <t>ул.Ленина д.10</t>
  </si>
  <si>
    <t>ул.Ленина д.18</t>
  </si>
  <si>
    <t>ул.Ленина д.20</t>
  </si>
  <si>
    <t>ул.Ленина д.22</t>
  </si>
  <si>
    <t>ул.Ленина д.27</t>
  </si>
  <si>
    <t>ул.Ленина д.31</t>
  </si>
  <si>
    <t>ул.Ленина д.33</t>
  </si>
  <si>
    <t>ул.Беккероа д.10</t>
  </si>
  <si>
    <t>ул.Беккероа д.12</t>
  </si>
  <si>
    <t>ул.Беккероа д.22 а</t>
  </si>
  <si>
    <t>ул.Беккероа д.28</t>
  </si>
  <si>
    <t>ул.Беккероа д.30</t>
  </si>
  <si>
    <t>ул.Беккероа д.32</t>
  </si>
  <si>
    <t>ул.Беккероа д.46</t>
  </si>
  <si>
    <t>ул.Чубарова д.3</t>
  </si>
  <si>
    <t>ул.Чубарова д.5</t>
  </si>
  <si>
    <t>ул.Чубарова д.20</t>
  </si>
  <si>
    <t>с.Каменское</t>
  </si>
  <si>
    <r>
      <t xml:space="preserve">Расчет норматива потребления коммунальных  услуг по холодному  водоснабжению для жилых помещений </t>
    </r>
    <r>
      <rPr>
        <b/>
        <sz val="11"/>
        <color rgb="FFFF0000"/>
        <rFont val="Times New Roman"/>
        <family val="1"/>
        <charset val="204"/>
      </rPr>
      <t>1 -</t>
    </r>
    <r>
      <rPr>
        <b/>
        <sz val="11"/>
        <color indexed="10"/>
        <rFont val="Times New Roman"/>
        <family val="1"/>
        <charset val="204"/>
      </rPr>
      <t>этажных домов</t>
    </r>
    <r>
      <rPr>
        <b/>
        <sz val="11"/>
        <rFont val="Times New Roman"/>
        <family val="1"/>
        <charset val="204"/>
      </rPr>
      <t xml:space="preserve"> Пенжинского МР с централизованным холодным водоснабжением,   без централизованного водоотведения,  оборудованные водопроводным краном   </t>
    </r>
  </si>
  <si>
    <t xml:space="preserve">Многоквартирные  жилые дома, жилые дома с централизованным холодным водоснабжением,   без централизованного водоотведения,  оборудованные водопроводным краном   </t>
  </si>
  <si>
    <t>ул.Ленина д.6</t>
  </si>
  <si>
    <t>ул.Ленина д.7</t>
  </si>
  <si>
    <t>ул.Ленина д 11</t>
  </si>
  <si>
    <t>ул.Ленина д.13</t>
  </si>
  <si>
    <t>ул.Беккероа д.8</t>
  </si>
  <si>
    <t>ул.Беккероа д.16 а</t>
  </si>
  <si>
    <t>ул.Беккероа д.20</t>
  </si>
  <si>
    <t>ул.Беккероа д.26</t>
  </si>
  <si>
    <t>ул.Беккероа д.28 а</t>
  </si>
  <si>
    <t>ул.Чубарова д.25</t>
  </si>
  <si>
    <t>0,808 / 0 / 0</t>
  </si>
  <si>
    <t>табл.5 в 306-П</t>
  </si>
  <si>
    <t>Расчет нормативов по водоснабжению в целях содержания общедомового имущества:</t>
  </si>
  <si>
    <t>Норматив на СОИ, м3 на 1 м2 (ф-ла №26 по 306-П: 0,09*К / Sои)</t>
  </si>
  <si>
    <t>Данные для расчета нормативов потребления коммунальных ресурсов по водоснабжению в целях содержания общедомового имущества для Пенжинского МР (1,2 - этажные дома)</t>
  </si>
  <si>
    <t>Данные для расчета нормативов потребления коммунальных услуг по водоснабжению в целях содержания общедомового имущества для Пенжинского МР (1,2 - этажные дома)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</si>
</sst>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0.0"/>
    <numFmt numFmtId="165" formatCode="#,##0.0"/>
    <numFmt numFmtId="166" formatCode="0.000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0"/>
      <name val="MS Sans Serif"/>
      <family val="2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9">
    <xf numFmtId="0" fontId="0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</cellStyleXfs>
  <cellXfs count="120">
    <xf numFmtId="0" fontId="0" fillId="0" borderId="0" xfId="0"/>
    <xf numFmtId="0" fontId="4" fillId="0" borderId="0" xfId="4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7" xfId="4" applyFont="1" applyFill="1" applyBorder="1" applyAlignment="1">
      <alignment horizontal="left" vertical="center" wrapText="1"/>
    </xf>
    <xf numFmtId="0" fontId="4" fillId="0" borderId="8" xfId="4" applyFont="1" applyFill="1" applyBorder="1" applyAlignment="1">
      <alignment horizontal="center" vertical="center" wrapText="1"/>
    </xf>
    <xf numFmtId="0" fontId="4" fillId="0" borderId="9" xfId="4" applyFont="1" applyFill="1" applyBorder="1" applyAlignment="1">
      <alignment horizontal="center" vertical="center" wrapText="1"/>
    </xf>
    <xf numFmtId="0" fontId="4" fillId="0" borderId="8" xfId="4" applyFont="1" applyFill="1" applyBorder="1" applyAlignment="1">
      <alignment horizontal="center"/>
    </xf>
    <xf numFmtId="0" fontId="4" fillId="0" borderId="9" xfId="4" applyFont="1" applyFill="1" applyBorder="1" applyAlignment="1">
      <alignment horizontal="center"/>
    </xf>
    <xf numFmtId="0" fontId="0" fillId="0" borderId="0" xfId="0" applyAlignment="1">
      <alignment horizontal="center"/>
    </xf>
    <xf numFmtId="0" fontId="3" fillId="0" borderId="10" xfId="4" applyFont="1" applyFill="1" applyBorder="1" applyAlignment="1">
      <alignment horizontal="left"/>
    </xf>
    <xf numFmtId="0" fontId="3" fillId="0" borderId="11" xfId="4" applyFont="1" applyFill="1" applyBorder="1" applyAlignment="1">
      <alignment horizontal="center"/>
    </xf>
    <xf numFmtId="0" fontId="3" fillId="0" borderId="11" xfId="4" applyFont="1" applyFill="1" applyBorder="1" applyAlignment="1">
      <alignment horizontal="center" vertical="center"/>
    </xf>
    <xf numFmtId="0" fontId="3" fillId="0" borderId="12" xfId="4" applyFont="1" applyFill="1" applyBorder="1" applyAlignment="1">
      <alignment horizontal="center"/>
    </xf>
    <xf numFmtId="0" fontId="3" fillId="0" borderId="4" xfId="4" applyFont="1" applyFill="1" applyBorder="1" applyAlignment="1">
      <alignment horizontal="left"/>
    </xf>
    <xf numFmtId="1" fontId="3" fillId="0" borderId="1" xfId="4" applyNumberFormat="1" applyFont="1" applyFill="1" applyBorder="1" applyAlignment="1">
      <alignment horizontal="center"/>
    </xf>
    <xf numFmtId="0" fontId="3" fillId="0" borderId="1" xfId="4" applyFont="1" applyFill="1" applyBorder="1" applyAlignment="1">
      <alignment horizontal="center"/>
    </xf>
    <xf numFmtId="0" fontId="3" fillId="0" borderId="1" xfId="4" applyFont="1" applyFill="1" applyBorder="1" applyAlignment="1">
      <alignment horizontal="center" vertical="center"/>
    </xf>
    <xf numFmtId="164" fontId="3" fillId="0" borderId="1" xfId="4" applyNumberFormat="1" applyFont="1" applyFill="1" applyBorder="1" applyAlignment="1">
      <alignment horizontal="center"/>
    </xf>
    <xf numFmtId="2" fontId="3" fillId="0" borderId="1" xfId="4" applyNumberFormat="1" applyFont="1" applyFill="1" applyBorder="1" applyAlignment="1">
      <alignment horizontal="center"/>
    </xf>
    <xf numFmtId="2" fontId="3" fillId="0" borderId="13" xfId="4" applyNumberFormat="1" applyFont="1" applyFill="1" applyBorder="1" applyAlignment="1">
      <alignment horizontal="center"/>
    </xf>
    <xf numFmtId="0" fontId="3" fillId="0" borderId="14" xfId="4" applyFont="1" applyFill="1" applyBorder="1" applyAlignment="1">
      <alignment horizontal="center"/>
    </xf>
    <xf numFmtId="0" fontId="3" fillId="0" borderId="14" xfId="4" applyFont="1" applyFill="1" applyBorder="1" applyAlignment="1">
      <alignment horizontal="center" vertical="center"/>
    </xf>
    <xf numFmtId="0" fontId="4" fillId="0" borderId="15" xfId="4" applyFont="1" applyFill="1" applyBorder="1" applyAlignment="1">
      <alignment horizontal="left"/>
    </xf>
    <xf numFmtId="0" fontId="4" fillId="0" borderId="5" xfId="4" applyFont="1" applyFill="1" applyBorder="1" applyAlignment="1">
      <alignment horizontal="center"/>
    </xf>
    <xf numFmtId="0" fontId="4" fillId="0" borderId="5" xfId="4" applyFont="1" applyFill="1" applyBorder="1" applyAlignment="1">
      <alignment horizontal="center" vertical="center"/>
    </xf>
    <xf numFmtId="164" fontId="4" fillId="0" borderId="5" xfId="4" applyNumberFormat="1" applyFont="1" applyFill="1" applyBorder="1" applyAlignment="1">
      <alignment horizontal="center"/>
    </xf>
    <xf numFmtId="2" fontId="4" fillId="0" borderId="5" xfId="4" applyNumberFormat="1" applyFont="1" applyFill="1" applyBorder="1" applyAlignment="1">
      <alignment horizontal="center"/>
    </xf>
    <xf numFmtId="166" fontId="5" fillId="0" borderId="5" xfId="4" applyNumberFormat="1" applyFont="1" applyFill="1" applyBorder="1" applyAlignment="1">
      <alignment horizontal="center"/>
    </xf>
    <xf numFmtId="166" fontId="5" fillId="0" borderId="16" xfId="3" applyNumberFormat="1" applyFont="1" applyFill="1" applyBorder="1" applyAlignment="1">
      <alignment horizontal="center"/>
    </xf>
    <xf numFmtId="0" fontId="4" fillId="0" borderId="0" xfId="4" applyFont="1" applyFill="1" applyBorder="1" applyAlignment="1">
      <alignment horizontal="left"/>
    </xf>
    <xf numFmtId="0" fontId="4" fillId="0" borderId="0" xfId="4" applyFont="1" applyFill="1" applyBorder="1" applyAlignment="1">
      <alignment horizontal="center"/>
    </xf>
    <xf numFmtId="0" fontId="4" fillId="0" borderId="0" xfId="4" applyFont="1" applyFill="1" applyBorder="1" applyAlignment="1">
      <alignment horizontal="center" vertical="center"/>
    </xf>
    <xf numFmtId="164" fontId="4" fillId="0" borderId="0" xfId="4" applyNumberFormat="1" applyFont="1" applyFill="1" applyBorder="1" applyAlignment="1">
      <alignment horizontal="center"/>
    </xf>
    <xf numFmtId="2" fontId="4" fillId="0" borderId="0" xfId="4" applyNumberFormat="1" applyFont="1" applyFill="1" applyBorder="1" applyAlignment="1">
      <alignment horizontal="center"/>
    </xf>
    <xf numFmtId="166" fontId="5" fillId="0" borderId="0" xfId="4" applyNumberFormat="1" applyFont="1" applyFill="1" applyBorder="1" applyAlignment="1">
      <alignment horizontal="center"/>
    </xf>
    <xf numFmtId="166" fontId="5" fillId="0" borderId="0" xfId="3" applyNumberFormat="1" applyFont="1" applyFill="1" applyBorder="1" applyAlignment="1">
      <alignment horizontal="center"/>
    </xf>
    <xf numFmtId="165" fontId="3" fillId="0" borderId="0" xfId="1" applyNumberFormat="1" applyFont="1" applyFill="1" applyAlignment="1">
      <alignment horizontal="center"/>
    </xf>
    <xf numFmtId="0" fontId="3" fillId="0" borderId="1" xfId="5" applyFont="1" applyFill="1" applyBorder="1" applyAlignment="1">
      <alignment horizontal="left" vertical="center" wrapText="1"/>
    </xf>
    <xf numFmtId="3" fontId="3" fillId="0" borderId="1" xfId="5" applyNumberFormat="1" applyFont="1" applyFill="1" applyBorder="1" applyAlignment="1">
      <alignment horizontal="center" vertical="center" wrapText="1"/>
    </xf>
    <xf numFmtId="2" fontId="3" fillId="0" borderId="1" xfId="5" applyNumberFormat="1" applyFont="1" applyFill="1" applyBorder="1" applyAlignment="1">
      <alignment horizontal="center" vertical="center" wrapText="1"/>
    </xf>
    <xf numFmtId="166" fontId="8" fillId="0" borderId="1" xfId="5" applyNumberFormat="1" applyFont="1" applyFill="1" applyBorder="1" applyAlignment="1">
      <alignment horizontal="center" vertical="center"/>
    </xf>
    <xf numFmtId="0" fontId="3" fillId="0" borderId="0" xfId="1" applyFont="1" applyFill="1"/>
    <xf numFmtId="0" fontId="3" fillId="0" borderId="0" xfId="1" applyFont="1" applyFill="1" applyAlignment="1">
      <alignment horizontal="left"/>
    </xf>
    <xf numFmtId="0" fontId="0" fillId="0" borderId="0" xfId="0" applyBorder="1"/>
    <xf numFmtId="0" fontId="3" fillId="0" borderId="17" xfId="4" applyFont="1" applyFill="1" applyBorder="1" applyAlignment="1">
      <alignment horizontal="center"/>
    </xf>
    <xf numFmtId="166" fontId="3" fillId="0" borderId="13" xfId="4" applyNumberFormat="1" applyFont="1" applyFill="1" applyBorder="1" applyAlignment="1">
      <alignment horizontal="center"/>
    </xf>
    <xf numFmtId="166" fontId="5" fillId="0" borderId="16" xfId="4" applyNumberFormat="1" applyFont="1" applyFill="1" applyBorder="1" applyAlignment="1">
      <alignment horizontal="center"/>
    </xf>
    <xf numFmtId="0" fontId="4" fillId="0" borderId="0" xfId="4" applyFont="1" applyFill="1" applyBorder="1" applyAlignment="1">
      <alignment vertical="center" wrapText="1"/>
    </xf>
    <xf numFmtId="0" fontId="4" fillId="0" borderId="7" xfId="4" applyFont="1" applyFill="1" applyBorder="1" applyAlignment="1">
      <alignment horizontal="center"/>
    </xf>
    <xf numFmtId="0" fontId="10" fillId="0" borderId="0" xfId="0" applyFont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10" fillId="0" borderId="1" xfId="0" applyFont="1" applyBorder="1"/>
    <xf numFmtId="164" fontId="3" fillId="0" borderId="1" xfId="0" applyNumberFormat="1" applyFont="1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7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/>
    </xf>
    <xf numFmtId="0" fontId="0" fillId="0" borderId="1" xfId="0" applyBorder="1"/>
    <xf numFmtId="0" fontId="4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7" fillId="0" borderId="14" xfId="2" applyFont="1" applyFill="1" applyBorder="1" applyAlignment="1">
      <alignment horizontal="center" vertical="center" wrapText="1"/>
    </xf>
    <xf numFmtId="0" fontId="7" fillId="0" borderId="20" xfId="2" applyFont="1" applyFill="1" applyBorder="1" applyAlignment="1">
      <alignment horizontal="center" vertical="center" wrapText="1"/>
    </xf>
    <xf numFmtId="0" fontId="7" fillId="0" borderId="21" xfId="2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0" fontId="3" fillId="2" borderId="1" xfId="2" applyFont="1" applyFill="1" applyBorder="1" applyAlignment="1">
      <alignment horizontal="left" vertical="center" wrapText="1"/>
    </xf>
    <xf numFmtId="0" fontId="3" fillId="0" borderId="1" xfId="7" applyFont="1" applyBorder="1" applyAlignment="1">
      <alignment horizontal="center" vertical="center" wrapText="1"/>
    </xf>
    <xf numFmtId="0" fontId="3" fillId="3" borderId="1" xfId="2" applyFont="1" applyFill="1" applyBorder="1" applyAlignment="1">
      <alignment horizontal="left" vertical="center" wrapText="1"/>
    </xf>
    <xf numFmtId="0" fontId="3" fillId="0" borderId="1" xfId="4" applyFont="1" applyFill="1" applyBorder="1" applyAlignment="1">
      <alignment horizontal="left"/>
    </xf>
    <xf numFmtId="166" fontId="3" fillId="0" borderId="1" xfId="4" applyNumberFormat="1" applyFont="1" applyFill="1" applyBorder="1" applyAlignment="1">
      <alignment horizontal="center"/>
    </xf>
    <xf numFmtId="0" fontId="12" fillId="0" borderId="1" xfId="2" applyFont="1" applyFill="1" applyBorder="1" applyAlignment="1">
      <alignment horizontal="left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3" fillId="0" borderId="1" xfId="8" applyNumberFormat="1" applyFont="1" applyFill="1" applyBorder="1" applyAlignment="1" applyProtection="1">
      <alignment horizontal="center" vertical="center" wrapText="1"/>
    </xf>
    <xf numFmtId="0" fontId="3" fillId="0" borderId="1" xfId="8" applyFont="1" applyFill="1" applyBorder="1" applyAlignment="1">
      <alignment horizontal="center"/>
    </xf>
    <xf numFmtId="0" fontId="3" fillId="0" borderId="1" xfId="4" applyFont="1" applyFill="1" applyBorder="1" applyAlignment="1">
      <alignment horizontal="left" vertical="center" wrapText="1"/>
    </xf>
    <xf numFmtId="0" fontId="3" fillId="0" borderId="1" xfId="4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/>
    </xf>
    <xf numFmtId="0" fontId="0" fillId="0" borderId="0" xfId="0" applyFont="1"/>
    <xf numFmtId="0" fontId="9" fillId="0" borderId="1" xfId="0" applyFont="1" applyFill="1" applyBorder="1" applyAlignment="1">
      <alignment horizontal="center"/>
    </xf>
    <xf numFmtId="0" fontId="3" fillId="0" borderId="1" xfId="7" applyFont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4" fillId="0" borderId="6" xfId="4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center"/>
    </xf>
    <xf numFmtId="0" fontId="3" fillId="0" borderId="1" xfId="7" applyFont="1" applyBorder="1" applyAlignment="1">
      <alignment horizontal="center" vertical="center" wrapText="1"/>
    </xf>
    <xf numFmtId="0" fontId="4" fillId="0" borderId="0" xfId="4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/>
    </xf>
    <xf numFmtId="0" fontId="4" fillId="0" borderId="3" xfId="8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/>
    </xf>
    <xf numFmtId="0" fontId="12" fillId="0" borderId="1" xfId="2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2" fillId="0" borderId="2" xfId="2" applyFont="1" applyFill="1" applyBorder="1" applyAlignment="1">
      <alignment horizontal="center" vertical="center" wrapText="1"/>
    </xf>
    <xf numFmtId="0" fontId="12" fillId="0" borderId="14" xfId="2" applyFont="1" applyFill="1" applyBorder="1" applyAlignment="1">
      <alignment horizontal="center" vertical="center" wrapText="1"/>
    </xf>
    <xf numFmtId="0" fontId="12" fillId="0" borderId="18" xfId="2" applyFont="1" applyFill="1" applyBorder="1" applyAlignment="1">
      <alignment horizontal="center" vertical="center" wrapText="1"/>
    </xf>
    <xf numFmtId="0" fontId="12" fillId="0" borderId="19" xfId="2" applyFont="1" applyFill="1" applyBorder="1" applyAlignment="1">
      <alignment horizontal="center" vertical="center" wrapText="1"/>
    </xf>
    <xf numFmtId="0" fontId="12" fillId="0" borderId="20" xfId="2" applyFont="1" applyFill="1" applyBorder="1" applyAlignment="1">
      <alignment horizontal="center" vertical="center" wrapText="1"/>
    </xf>
    <xf numFmtId="0" fontId="12" fillId="0" borderId="21" xfId="2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 wrapText="1"/>
    </xf>
  </cellXfs>
  <cellStyles count="9">
    <cellStyle name="Обычный" xfId="0" builtinId="0"/>
    <cellStyle name="Обычный 2" xfId="2"/>
    <cellStyle name="Обычный 3" xfId="6"/>
    <cellStyle name="Обычный 3 3" xfId="7"/>
    <cellStyle name="Обычный 4" xfId="4"/>
    <cellStyle name="Обычный 4 2" xfId="5"/>
    <cellStyle name="Обычный 4 2 2" xfId="8"/>
    <cellStyle name="Обычный_Норматив -отопл с мат стен" xfId="1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10" Type="http://schemas.openxmlformats.org/officeDocument/2006/relationships/externalLink" Target="externalLinks/externalLink7.xml"/><Relationship Id="rId19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9;&#1074;&#1086;&#1076;&#1085;&#1099;&#1077;%20&#1076;&#1086;&#1075;&#1086;&#1074;&#1086;&#1088;&#1072;\&#1076;&#1086;&#1075;&#1086;&#1074;&#1086;&#1088;&#1072;\-&#1043;&#1077;&#1086;&#1083;&#1086;&#1075;%20&#1095;&#1072;&#1089;&#1090;&#1085;&#1080;&#1082;&#108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7;&#1088;&#1086;&#1077;&#1082;&#1090;&#1099;%20&#1076;&#1086;&#1075;&#1086;&#1074;&#1086;&#1088;&#1086;&#1074;\&#1060;&#1086;&#1088;&#1084;&#1099;%20&#1076;&#1086;&#1075;&#1086;&#1074;&#1086;&#1088;&#1086;&#1074;,&#1089;&#1086;&#1075;&#1083;&#1072;&#1096;&#1077;&#1085;&#1080;&#1081;\&#1054;&#1051;&#1071;\&#1062;&#1090;&#1087;%20&#1076;&#1072;&#1095;&#1085;&#1072;&#1103;%20&#1076;&#1086;&#1075;&#1086;&#1074;&#1086;&#1088;&#1072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6;&#1045;&#1040;&#1051;&#1048;&#1047;&#1040;&#1062;&#1048;&#1071;\&#1088;&#1077;&#1072;&#1083;&#1080;&#1079;&#1072;&#1094;&#1080;&#1103;%202000&#1075;\&#1074;&#1077;&#1088;&#1072;\&#1073;&#1086;&#1083;&#1074;&#1072;&#1085;&#1082;&#108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7;&#1088;&#1086;&#1077;&#1082;&#1090;&#1099;%20&#1076;&#1086;&#1075;&#1086;&#1074;&#1086;&#1088;&#1086;&#1074;\&#1043;&#1077;&#1086;&#1083;&#1086;&#1075;%2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4;&#1051;&#1071;\&#1042;&#1072;&#1090;&#1091;&#1090;&#1080;&#1085;&#1072;%20&#1088;&#1077;&#1072;&#1083;&#1080;&#1079;&#1072;&#1094;&#1080;&#1103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76;&#1086;&#1075;&#1086;&#1074;&#1086;&#1088;&#1072;\&#1074;&#1077;&#1088;&#1072;\&#1074;&#1077;&#1088;&#1072;\&#1057;&#1077;&#1088;&#1086;&#1075;&#1083;&#1072;&#1079;&#1082;&#1072;%20&#1088;&#1077;&#1072;&#1083;&#1080;&#1079;&#1072;&#1094;&#1080;&#1103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0;&#1085;&#1080;&#1075;&#1072;3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4;&#1051;&#1071;\&#1042;&#1072;&#1090;&#1091;&#1090;&#1080;&#1085;&#1072;%20&#1076;&#1086;&#1075;&#1086;&#1074;&#1086;&#1088;%20&#1089;%20&#1056;&#1069;&#105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44;&#1086;&#1075;&#1086;&#1074;&#1086;&#1088;&#1072;\&#1060;&#1086;&#1088;&#1084;&#1099;%20&#1080;&#1079;&#1084;&#1077;&#1085;.&#1089;&#1086;&#1075;&#1083;&#1072;&#109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6;&#1045;&#1040;&#1051;&#1048;&#1047;&#1040;&#1062;&#1048;&#1071;\&#1055;&#1058;&#1054;%20&#1043;&#1072;&#1083;&#1080;&#1085;&#1072;%20&#1042;&#1083;\&#1088;&#1077;&#1072;&#1083;&#1080;&#1079;&#1072;&#1094;&#1080;&#1103;%202001&#1075;\&#1088;&#1077;&#1072;&#1083;&#1080;&#1079;&#1072;&#1094;&#1080;&#1103;%202000&#1075;\&#1074;&#1077;&#1088;&#1072;\&#1073;&#1086;&#1083;&#1074;&#1072;&#1085;&#1082;&#108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9;&#1074;&#1086;&#1076;&#1085;&#1099;&#1077;%20&#1076;&#1086;&#1075;&#1086;&#1074;&#1086;&#1088;&#1072;\&#1050;&#1085;&#1080;&#1075;&#1072;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3;&#1086;&#1074;&#1099;&#1077;%20&#1092;&#1086;&#1088;&#1084;&#1099;%20&#1076;&#1086;&#1075;.&#1089;&#1086;&#1075;&#1083;\&#1089;&#1086;&#1075;&#1083;&#1072;&#1096;&#1077;&#1085;&#1080;&#1077;%20&#1076;&#1086;&#1087;&#1086;&#1083;&#1085;.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3;&#1086;&#1074;&#1099;&#1077;%20&#1092;&#1086;&#1088;&#1084;&#1099;%20&#1076;&#1086;&#1075;.&#1089;&#1086;&#1075;&#1083;\&#1060;&#1086;&#1088;&#1084;&#1099;%20&#1076;&#1086;&#1075;&#1086;&#1074;&#1086;&#1088;&#1086;&#1074;,&#1089;&#1086;&#1075;&#1083;&#1072;&#1096;&#1077;&#1085;&#1080;&#1081;\&#1054;&#1051;&#1071;\&#1101;&#1083;&#1077;&#1082;&#1090;&#1088;&#1086;&#1073;&#1099;&#1090;&#1086;&#1074;&#1072;&#1103;%20&#1076;&#1086;&#1075;&#1086;&#1074;&#1086;&#1088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астн 3 кв. (3)"/>
      <sheetName val="свод частнк"/>
      <sheetName val="частн4кв"/>
      <sheetName val="частн 3 кв. (2)"/>
      <sheetName val="частн 3 кв."/>
      <sheetName val="част 2кв"/>
      <sheetName val="частн 1кв. 2000г."/>
    </sheetNames>
    <sheetDataSet>
      <sheetData sheetId="0"/>
      <sheetData sheetId="1"/>
      <sheetData sheetId="2">
        <row r="11">
          <cell r="AP11">
            <v>0.94159999999999999</v>
          </cell>
        </row>
      </sheetData>
      <sheetData sheetId="3"/>
      <sheetData sheetId="4">
        <row r="10">
          <cell r="AI10">
            <v>0.6341</v>
          </cell>
        </row>
      </sheetData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914"/>
      <sheetName val="3916"/>
      <sheetName val="13919"/>
      <sheetName val="13921"/>
      <sheetName val="13922"/>
      <sheetName val="13925"/>
      <sheetName val="13926"/>
      <sheetName val="13929"/>
      <sheetName val="13930"/>
      <sheetName val="13933"/>
      <sheetName val="13940"/>
      <sheetName val="13941"/>
      <sheetName val="13942"/>
      <sheetName val="договор"/>
      <sheetName val="заголовок"/>
      <sheetName val="договор (2)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53">
          <cell r="F53">
            <v>0</v>
          </cell>
        </row>
        <row r="54">
          <cell r="F54">
            <v>0</v>
          </cell>
        </row>
        <row r="55">
          <cell r="F55">
            <v>0</v>
          </cell>
        </row>
        <row r="56">
          <cell r="F56">
            <v>0</v>
          </cell>
        </row>
      </sheetData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водоразбор"/>
      <sheetName val="водораз.комбыт"/>
      <sheetName val="форма (2)"/>
      <sheetName val="форма"/>
      <sheetName val="договор"/>
      <sheetName val="договор (3)"/>
      <sheetName val="соглашение"/>
      <sheetName val="форма с водоразбором"/>
      <sheetName val="форма с ЦГВС"/>
      <sheetName val="33417"/>
      <sheetName val="форма с ЦГВС (3)"/>
      <sheetName val="форма с ЦГВС (2)"/>
      <sheetName val="форма с ЦГВС (5)"/>
      <sheetName val="форма с ЦГВС (4)"/>
      <sheetName val="Лист2"/>
      <sheetName val="Лист1"/>
      <sheetName val="соглашение (2)"/>
      <sheetName val="соглашение (3)"/>
      <sheetName val="Лист3"/>
      <sheetName val="соглашение о изм.ГВС"/>
      <sheetName val="соглашен.о изм с водораз"/>
      <sheetName val="соглашение о дополн."/>
    </sheetNames>
    <sheetDataSet>
      <sheetData sheetId="0"/>
      <sheetData sheetId="1"/>
      <sheetData sheetId="2"/>
      <sheetData sheetId="3"/>
      <sheetData sheetId="4"/>
      <sheetData sheetId="5"/>
      <sheetData sheetId="6">
        <row r="48">
          <cell r="F48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1000!2107"/>
      <sheetName val="70!2103"/>
      <sheetName val="согл.70!2101"/>
      <sheetName val="2232"/>
      <sheetName val="2117"/>
      <sheetName val="192"/>
      <sheetName val="1837"/>
      <sheetName val="2029"/>
      <sheetName val="Федорова"/>
      <sheetName val="Стравинскас"/>
      <sheetName val="Камчатнедра2102"/>
      <sheetName val="Ким2160"/>
      <sheetName val="2102"/>
      <sheetName val="форма с водоразбором"/>
      <sheetName val="соглаш.ГВС"/>
      <sheetName val="заголовок к дог."/>
      <sheetName val="Лист1 (2)"/>
      <sheetName val="соглаш.ГВС (2)"/>
      <sheetName val="2104"/>
      <sheetName val="2116"/>
      <sheetName val="2121 (2)"/>
      <sheetName val="форма с водоразбором (2)"/>
      <sheetName val="Стравинскас (2)"/>
      <sheetName val="Лист1 (3)"/>
      <sheetName val="2121"/>
      <sheetName val="22113!2120"/>
      <sheetName val="22113!2109"/>
      <sheetName val="2122"/>
      <sheetName val="2122а (2)"/>
      <sheetName val="2122а"/>
      <sheetName val="2114"/>
      <sheetName val="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оябрь"/>
      <sheetName val="декабрь-98"/>
      <sheetName val="1999год"/>
      <sheetName val="январь"/>
      <sheetName val="февраль"/>
      <sheetName val="март"/>
      <sheetName val="Лист4"/>
      <sheetName val="итого год"/>
      <sheetName val="4 квартал (2)"/>
      <sheetName val="4 квартал"/>
      <sheetName val="3 квартал"/>
      <sheetName val="2 квартал"/>
      <sheetName val="1 квартал"/>
      <sheetName val="апрель"/>
      <sheetName val="январь-2000"/>
      <sheetName val="декабрь"/>
      <sheetName val="ноября"/>
      <sheetName val="октябрь"/>
      <sheetName val="сентябрь"/>
      <sheetName val="май"/>
      <sheetName val="Лист1"/>
      <sheetName val="Лист2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5">
          <cell r="H5">
            <v>0.16200000000000001</v>
          </cell>
          <cell r="M5">
            <v>-0.46672377044000002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аст1кв (2)"/>
      <sheetName val="возмещен 1кв (3)"/>
      <sheetName val="возмещен 1кв (2)"/>
      <sheetName val="част 2кв"/>
      <sheetName val="част 3кв"/>
      <sheetName val="4 квартал"/>
      <sheetName val="3квартал"/>
      <sheetName val="2 квартал"/>
      <sheetName val="1 квартал"/>
      <sheetName val="сентябрь"/>
      <sheetName val="взмещен 4 кв. (3)"/>
      <sheetName val="взмещен 4 кв. (2)"/>
      <sheetName val="взмещен 4 кв."/>
      <sheetName val="декабрь"/>
      <sheetName val="ноябрь"/>
      <sheetName val="октябрь"/>
      <sheetName val="май"/>
      <sheetName val="апрель"/>
      <sheetName val="частн 2кв."/>
      <sheetName val="возмещен 1кв"/>
      <sheetName val="част1кв"/>
      <sheetName val="март частн"/>
      <sheetName val="частники"/>
      <sheetName val="заголовок (2)"/>
      <sheetName val="Лист2"/>
      <sheetName val="Лист3"/>
    </sheetNames>
    <sheetDataSet>
      <sheetData sheetId="0"/>
      <sheetData sheetId="1"/>
      <sheetData sheetId="2"/>
      <sheetData sheetId="3">
        <row r="10">
          <cell r="AA10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кварт 2000г."/>
      <sheetName val="январь 2000г."/>
      <sheetName val="38107ватут,ВР50лет"/>
    </sheetNames>
    <sheetDataSet>
      <sheetData sheetId="0"/>
      <sheetData sheetId="1">
        <row r="6">
          <cell r="M6">
            <v>-0.221</v>
          </cell>
        </row>
      </sheetData>
      <sheetData sheetId="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ЭУ-7(2)"/>
      <sheetName val="РЭУ-7"/>
      <sheetName val="РЭУ-7 ЦГВС"/>
      <sheetName val="Лист1"/>
      <sheetName val="Лист2"/>
      <sheetName val="Лист3"/>
    </sheetNames>
    <sheetDataSet>
      <sheetData sheetId="0"/>
      <sheetData sheetId="1">
        <row r="77">
          <cell r="S77">
            <v>6576</v>
          </cell>
        </row>
        <row r="107">
          <cell r="F107">
            <v>1134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2 согл."/>
      <sheetName val="33416"/>
      <sheetName val="2400"/>
      <sheetName val="2911"/>
      <sheetName val="2947"/>
      <sheetName val="2403"/>
      <sheetName val="форма с ЦГВС  (2)"/>
      <sheetName val="соглаш.в-р"/>
      <sheetName val="форма с водоразбором"/>
      <sheetName val="73"/>
      <sheetName val="второй лист"/>
      <sheetName val="форма с ЦГВС "/>
      <sheetName val="120пр.5803"/>
      <sheetName val="соглаш.ГВС"/>
      <sheetName val="Лист2"/>
      <sheetName val="Лист1"/>
      <sheetName val="заголов"/>
      <sheetName val="заголовок к договору (2)"/>
      <sheetName val="3238"/>
      <sheetName val="3239"/>
      <sheetName val="3429"/>
      <sheetName val="33108"/>
      <sheetName val="33107"/>
      <sheetName val="33106"/>
      <sheetName val="22201"/>
      <sheetName val="2416"/>
      <sheetName val="33129"/>
      <sheetName val="форма с водоразбором (3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водоразбор"/>
      <sheetName val="водораз.комбыт"/>
      <sheetName val="форма (2)"/>
      <sheetName val="форма"/>
      <sheetName val="договор"/>
      <sheetName val="договор (3)"/>
      <sheetName val="соглашение"/>
      <sheetName val="форма с водоразбором"/>
      <sheetName val="форма с ЦГВС"/>
      <sheetName val="33417"/>
      <sheetName val="форма с ЦГВС (3)"/>
      <sheetName val="форма с ЦГВС (2)"/>
      <sheetName val="форма с ЦГВС (5)"/>
      <sheetName val="форма с ЦГВС (4)"/>
      <sheetName val="Лист2"/>
      <sheetName val="Лист1"/>
      <sheetName val="соглашение (2)"/>
      <sheetName val="соглашение (3)"/>
      <sheetName val="Лист3"/>
      <sheetName val="соглашение о изм.ГВС"/>
      <sheetName val="соглашен.о изм с водораз"/>
      <sheetName val="соглашение о дополн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&quot;Геолог&quot;"/>
      <sheetName val="ЦТП&quot;Серогл&quot;"/>
      <sheetName val="Сероглаз"/>
      <sheetName val="Ленингр."/>
      <sheetName val="кот.совх"/>
      <sheetName val="Трассы&quot;заозерка&quot;"/>
      <sheetName val="отоплен сводоразб"/>
      <sheetName val="отоплен (2)"/>
      <sheetName val="100-4890 (2)"/>
      <sheetName val="отопл с водоразб"/>
      <sheetName val="отоплен"/>
      <sheetName val="отопление Рэу-7"/>
      <sheetName val="РЭУ 7население"/>
      <sheetName val="190 свод"/>
      <sheetName val="заголовок"/>
      <sheetName val="190-22905"/>
      <sheetName val="190-13020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2">
          <cell r="E22">
            <v>0.45600000000000002</v>
          </cell>
        </row>
      </sheetData>
      <sheetData sheetId="13" refreshError="1"/>
      <sheetData sheetId="14" refreshError="1"/>
      <sheetData sheetId="15"/>
      <sheetData sheetId="1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глашение о дополн."/>
      <sheetName val="Лист1"/>
      <sheetName val="Лист2"/>
      <sheetName val="Лист3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02"/>
      <sheetName val="3045"/>
      <sheetName val="3005"/>
      <sheetName val="3044"/>
      <sheetName val="соглашен.о изм с водораз"/>
      <sheetName val="3007 водор"/>
      <sheetName val="форма с водоразбором"/>
      <sheetName val="3010"/>
      <sheetName val="3010 от 1.10.99"/>
      <sheetName val="3007"/>
      <sheetName val="форма с ЦГВС (3)"/>
      <sheetName val="форма с ЦГВС (2)"/>
      <sheetName val="форма с ЦГВС"/>
      <sheetName val="3085"/>
      <sheetName val="договор"/>
      <sheetName val="13039"/>
      <sheetName val="3040"/>
      <sheetName val="3041"/>
      <sheetName val="3004"/>
      <sheetName val="Лист2"/>
      <sheetName val="вентиляция"/>
      <sheetName val="электоб.для Тэц1999г. (3)"/>
      <sheetName val="электоб.для Тэц1999г. (2)"/>
      <sheetName val="электоб.для Тэц1999г."/>
      <sheetName val="электоб.для Тэц1999г.водора (4)"/>
      <sheetName val="электроб.ГВС1999г (2)"/>
      <sheetName val="электроб.ГВС1999г"/>
      <sheetName val="форма с водоразбором (2)"/>
      <sheetName val="13015"/>
      <sheetName val="13017"/>
      <sheetName val="13018"/>
      <sheetName val="13019"/>
      <sheetName val="13021"/>
      <sheetName val="13025"/>
      <sheetName val="13026"/>
      <sheetName val="13028"/>
      <sheetName val="3035"/>
      <sheetName val="3036"/>
      <sheetName val="13037"/>
      <sheetName val="3038"/>
      <sheetName val="67-3002"/>
      <sheetName val="67-3005"/>
      <sheetName val="Лист1 (2)"/>
      <sheetName val="Лист1"/>
      <sheetName val="заголовок"/>
      <sheetName val="30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4"/>
  <sheetViews>
    <sheetView topLeftCell="A49" zoomScale="55" zoomScaleNormal="55" workbookViewId="0">
      <selection activeCell="A65" sqref="A65:A83"/>
    </sheetView>
  </sheetViews>
  <sheetFormatPr defaultRowHeight="13.2" x14ac:dyDescent="0.25"/>
  <cols>
    <col min="1" max="1" width="26.109375" customWidth="1"/>
    <col min="2" max="2" width="31.33203125" customWidth="1"/>
    <col min="3" max="3" width="15" customWidth="1"/>
    <col min="4" max="4" width="16" customWidth="1"/>
    <col min="5" max="6" width="13" customWidth="1"/>
    <col min="7" max="7" width="15.44140625" customWidth="1"/>
    <col min="8" max="8" width="13.6640625" customWidth="1"/>
    <col min="9" max="9" width="15" customWidth="1"/>
    <col min="10" max="10" width="13.44140625" customWidth="1"/>
    <col min="11" max="11" width="11.44140625" customWidth="1"/>
    <col min="12" max="12" width="10.44140625" customWidth="1"/>
    <col min="13" max="13" width="13.5546875" customWidth="1"/>
    <col min="14" max="14" width="12.109375" customWidth="1"/>
    <col min="15" max="15" width="12" customWidth="1"/>
    <col min="18" max="18" width="10.5546875" customWidth="1"/>
    <col min="19" max="19" width="11" customWidth="1"/>
    <col min="20" max="20" width="15" customWidth="1"/>
    <col min="21" max="23" width="0" hidden="1" customWidth="1"/>
  </cols>
  <sheetData>
    <row r="1" spans="1:23" ht="44.25" customHeight="1" thickBot="1" x14ac:dyDescent="0.3">
      <c r="A1" s="101" t="s">
        <v>50</v>
      </c>
      <c r="B1" s="101"/>
      <c r="C1" s="101"/>
      <c r="D1" s="101"/>
      <c r="E1" s="101"/>
      <c r="F1" s="101"/>
      <c r="G1" s="47"/>
      <c r="H1" s="47"/>
      <c r="I1" s="1"/>
      <c r="J1" s="2"/>
      <c r="K1" s="2"/>
    </row>
    <row r="2" spans="1:23" ht="152.4" thickBot="1" x14ac:dyDescent="0.3">
      <c r="A2" s="3" t="s">
        <v>3</v>
      </c>
      <c r="B2" s="4" t="s">
        <v>6</v>
      </c>
      <c r="C2" s="4" t="s">
        <v>7</v>
      </c>
      <c r="D2" s="4" t="s">
        <v>8</v>
      </c>
      <c r="E2" s="4" t="s">
        <v>9</v>
      </c>
      <c r="F2" s="5" t="s">
        <v>52</v>
      </c>
      <c r="G2" s="43"/>
      <c r="H2" s="43"/>
      <c r="J2" s="2"/>
      <c r="K2" s="2"/>
      <c r="U2" s="4" t="s">
        <v>11</v>
      </c>
      <c r="V2" s="5" t="s">
        <v>12</v>
      </c>
      <c r="W2" s="4" t="s">
        <v>10</v>
      </c>
    </row>
    <row r="3" spans="1:23" s="8" customFormat="1" ht="14.4" thickBot="1" x14ac:dyDescent="0.3">
      <c r="A3" s="48">
        <v>1</v>
      </c>
      <c r="B3" s="6">
        <v>2</v>
      </c>
      <c r="C3" s="6">
        <v>3</v>
      </c>
      <c r="D3" s="6">
        <v>4</v>
      </c>
      <c r="E3" s="6">
        <v>5</v>
      </c>
      <c r="F3" s="7">
        <v>6</v>
      </c>
      <c r="J3" s="2"/>
      <c r="K3" s="2"/>
      <c r="U3" s="6">
        <v>8</v>
      </c>
      <c r="V3" s="7">
        <v>9</v>
      </c>
      <c r="W3" s="6">
        <v>6</v>
      </c>
    </row>
    <row r="4" spans="1:23" ht="13.8" x14ac:dyDescent="0.25">
      <c r="A4" s="9"/>
      <c r="B4" s="10"/>
      <c r="C4" s="10" t="s">
        <v>13</v>
      </c>
      <c r="D4" s="11" t="s">
        <v>13</v>
      </c>
      <c r="E4" s="10"/>
      <c r="F4" s="44" t="s">
        <v>29</v>
      </c>
      <c r="J4" s="2"/>
      <c r="K4" s="2"/>
      <c r="U4" s="10" t="s">
        <v>14</v>
      </c>
      <c r="V4" s="12" t="s">
        <v>15</v>
      </c>
      <c r="W4" s="10"/>
    </row>
    <row r="5" spans="1:23" ht="13.8" x14ac:dyDescent="0.25">
      <c r="A5" s="13" t="s">
        <v>0</v>
      </c>
      <c r="B5" s="14">
        <f>2.894545455/4.34</f>
        <v>0.66694595737327189</v>
      </c>
      <c r="C5" s="15">
        <v>37</v>
      </c>
      <c r="D5" s="16">
        <v>275</v>
      </c>
      <c r="E5" s="17">
        <f t="shared" ref="E5:E7" si="0">B5*D5</f>
        <v>183.41013827764976</v>
      </c>
      <c r="F5" s="45">
        <f>E5*4.34/1000</f>
        <v>0.79600000012499994</v>
      </c>
      <c r="J5" s="2"/>
      <c r="K5" s="2"/>
      <c r="U5" s="18">
        <f>W5*F5</f>
        <v>0.44727619054642853</v>
      </c>
      <c r="V5" s="19">
        <f>F5-U5</f>
        <v>0.34872380957857141</v>
      </c>
      <c r="W5" s="18">
        <f>1-(60-C5)/(60-7.5)</f>
        <v>0.56190476190476191</v>
      </c>
    </row>
    <row r="6" spans="1:23" ht="13.8" x14ac:dyDescent="0.25">
      <c r="A6" s="13" t="s">
        <v>1</v>
      </c>
      <c r="B6" s="14">
        <f>131.75/4.34</f>
        <v>30.357142857142858</v>
      </c>
      <c r="C6" s="15">
        <v>25</v>
      </c>
      <c r="D6" s="16">
        <v>20</v>
      </c>
      <c r="E6" s="17">
        <f>B6*D6</f>
        <v>607.14285714285711</v>
      </c>
      <c r="F6" s="45">
        <f>E6*4.34/1000</f>
        <v>2.6349999999999998</v>
      </c>
      <c r="J6" s="2"/>
      <c r="K6" s="2"/>
      <c r="U6" s="18">
        <f>W6*F6</f>
        <v>0.87833333333333341</v>
      </c>
      <c r="V6" s="19">
        <f>F6-U6</f>
        <v>1.7566666666666664</v>
      </c>
      <c r="W6" s="18">
        <f>1-(60-C6)/(60-7.5)</f>
        <v>0.33333333333333337</v>
      </c>
    </row>
    <row r="7" spans="1:23" ht="13.8" x14ac:dyDescent="0.25">
      <c r="A7" s="13" t="s">
        <v>2</v>
      </c>
      <c r="B7" s="14">
        <f>131.75/4.34</f>
        <v>30.357142857142858</v>
      </c>
      <c r="C7" s="20">
        <v>40</v>
      </c>
      <c r="D7" s="21">
        <v>8</v>
      </c>
      <c r="E7" s="17">
        <f t="shared" si="0"/>
        <v>242.85714285714286</v>
      </c>
      <c r="F7" s="45">
        <f>E7*4.34/1000</f>
        <v>1.054</v>
      </c>
      <c r="J7" s="2"/>
      <c r="K7" s="2"/>
      <c r="U7" s="18">
        <f>W7*F7</f>
        <v>0.65247619047619054</v>
      </c>
      <c r="V7" s="19">
        <f>F7-U7</f>
        <v>0.40152380952380951</v>
      </c>
      <c r="W7" s="18">
        <f>1-(60-C7)/(60-7.5)</f>
        <v>0.61904761904761907</v>
      </c>
    </row>
    <row r="8" spans="1:23" ht="13.8" x14ac:dyDescent="0.25">
      <c r="A8" s="13" t="s">
        <v>16</v>
      </c>
      <c r="B8" s="18">
        <v>30.36</v>
      </c>
      <c r="C8" s="15">
        <v>7.5</v>
      </c>
      <c r="D8" s="16">
        <v>6</v>
      </c>
      <c r="E8" s="17">
        <f>B8*D8</f>
        <v>182.16</v>
      </c>
      <c r="F8" s="45">
        <f>E8*4.34/1000</f>
        <v>0.79057440000000001</v>
      </c>
      <c r="J8" s="2"/>
      <c r="K8" s="2"/>
      <c r="U8" s="18">
        <f>W8*F8</f>
        <v>0</v>
      </c>
      <c r="V8" s="19">
        <f>F8-U8</f>
        <v>0.79057440000000001</v>
      </c>
      <c r="W8" s="18"/>
    </row>
    <row r="9" spans="1:23" ht="13.8" x14ac:dyDescent="0.25">
      <c r="A9" s="13" t="s">
        <v>17</v>
      </c>
      <c r="B9" s="14">
        <f>30.375/4.34</f>
        <v>6.9988479262672811</v>
      </c>
      <c r="C9" s="15">
        <v>25</v>
      </c>
      <c r="D9" s="16">
        <v>8</v>
      </c>
      <c r="E9" s="17">
        <f t="shared" ref="E9" si="1">B9*D9</f>
        <v>55.990783410138249</v>
      </c>
      <c r="F9" s="45">
        <f>E9*4.34/1000</f>
        <v>0.24299999999999999</v>
      </c>
      <c r="J9" s="2"/>
      <c r="K9" s="2"/>
      <c r="U9" s="18">
        <f>W9*F9</f>
        <v>8.1000000000000003E-2</v>
      </c>
      <c r="V9" s="19">
        <f>F9-U9</f>
        <v>0.16199999999999998</v>
      </c>
      <c r="W9" s="18">
        <f>1-(60-C9)/(60-7.5)</f>
        <v>0.33333333333333337</v>
      </c>
    </row>
    <row r="10" spans="1:23" ht="14.4" thickBot="1" x14ac:dyDescent="0.3">
      <c r="A10" s="22" t="s">
        <v>18</v>
      </c>
      <c r="B10" s="23"/>
      <c r="C10" s="23"/>
      <c r="D10" s="24"/>
      <c r="E10" s="25">
        <f>SUM(E6:E9)</f>
        <v>1088.1507834101383</v>
      </c>
      <c r="F10" s="46">
        <f>SUM(F5:F9)</f>
        <v>5.5185744001249999</v>
      </c>
      <c r="J10" s="2"/>
      <c r="K10" s="2"/>
      <c r="U10" s="27">
        <f>SUM(U5:U9)</f>
        <v>2.0590857143559522</v>
      </c>
      <c r="V10" s="28">
        <f>SUM(V5:V9)</f>
        <v>3.4594886857690472</v>
      </c>
      <c r="W10" s="26">
        <f>SUM(W6:W9)</f>
        <v>1.2857142857142858</v>
      </c>
    </row>
    <row r="11" spans="1:23" ht="13.8" x14ac:dyDescent="0.25">
      <c r="A11" s="29"/>
      <c r="B11" s="30"/>
      <c r="C11" s="30"/>
      <c r="D11" s="31"/>
      <c r="E11" s="32"/>
      <c r="F11" s="33"/>
      <c r="G11" s="34"/>
      <c r="H11" s="34"/>
      <c r="I11" s="35"/>
      <c r="J11" s="2"/>
      <c r="K11" s="2"/>
    </row>
    <row r="12" spans="1:23" ht="13.8" x14ac:dyDescent="0.25">
      <c r="A12" s="29"/>
      <c r="B12" s="30"/>
      <c r="C12" s="30"/>
      <c r="D12" s="31"/>
      <c r="E12" s="32"/>
      <c r="F12" s="33"/>
      <c r="G12" s="34"/>
      <c r="H12" s="34"/>
      <c r="I12" s="35"/>
      <c r="J12" s="2"/>
      <c r="K12" s="2"/>
    </row>
    <row r="13" spans="1:23" ht="63.75" customHeight="1" x14ac:dyDescent="0.25">
      <c r="A13" s="107" t="s">
        <v>125</v>
      </c>
      <c r="B13" s="107"/>
      <c r="C13" s="107"/>
      <c r="D13" s="107"/>
      <c r="E13" s="2"/>
      <c r="F13" s="36"/>
      <c r="G13" s="2"/>
      <c r="H13" s="2"/>
      <c r="I13" s="2"/>
      <c r="J13" s="2"/>
      <c r="K13" s="2"/>
    </row>
    <row r="14" spans="1:23" ht="69" x14ac:dyDescent="0.25">
      <c r="A14" s="82" t="s">
        <v>4</v>
      </c>
      <c r="B14" s="92" t="s">
        <v>19</v>
      </c>
      <c r="C14" s="92" t="s">
        <v>20</v>
      </c>
      <c r="D14" s="84" t="s">
        <v>126</v>
      </c>
      <c r="E14" s="2"/>
      <c r="F14" s="36"/>
      <c r="G14" s="2"/>
      <c r="H14" s="2"/>
      <c r="I14" s="2"/>
      <c r="J14" s="2"/>
      <c r="K14" s="2"/>
    </row>
    <row r="15" spans="1:23" ht="14.4" x14ac:dyDescent="0.25">
      <c r="A15" s="37" t="s">
        <v>5</v>
      </c>
      <c r="B15" s="38">
        <f>SUM(D84)</f>
        <v>1111</v>
      </c>
      <c r="C15" s="39">
        <f>P84+S84+T84</f>
        <v>3628.06</v>
      </c>
      <c r="D15" s="40">
        <f>0.09*B15/C15</f>
        <v>2.7560183679431981E-2</v>
      </c>
      <c r="E15" s="2"/>
      <c r="F15" s="36"/>
      <c r="G15" s="2"/>
      <c r="H15" s="2"/>
      <c r="I15" s="2"/>
      <c r="J15" s="2"/>
      <c r="K15" s="2"/>
    </row>
    <row r="16" spans="1:23" ht="13.8" x14ac:dyDescent="0.25">
      <c r="A16" s="41"/>
      <c r="B16" s="42"/>
      <c r="C16" s="42"/>
      <c r="D16" s="42"/>
      <c r="E16" s="2"/>
      <c r="F16" s="36"/>
      <c r="G16" s="2"/>
      <c r="H16" s="2"/>
      <c r="I16" s="2"/>
      <c r="J16" s="2"/>
      <c r="K16" s="2"/>
    </row>
    <row r="17" spans="1:23" ht="13.8" x14ac:dyDescent="0.25">
      <c r="A17" s="41"/>
      <c r="B17" s="42"/>
      <c r="C17" s="42"/>
      <c r="D17" s="42"/>
      <c r="E17" s="2"/>
      <c r="F17" s="36"/>
      <c r="G17" s="2"/>
      <c r="H17" s="2"/>
      <c r="I17" s="2"/>
      <c r="J17" s="2"/>
      <c r="K17" s="2"/>
    </row>
    <row r="18" spans="1:23" ht="13.8" x14ac:dyDescent="0.25">
      <c r="A18" s="102" t="s">
        <v>128</v>
      </c>
      <c r="B18" s="102"/>
      <c r="C18" s="102"/>
      <c r="D18" s="102"/>
      <c r="E18" s="102"/>
      <c r="F18" s="102"/>
      <c r="G18" s="102"/>
      <c r="H18" s="102"/>
      <c r="I18" s="102"/>
      <c r="J18" s="102"/>
      <c r="K18" s="102"/>
    </row>
    <row r="19" spans="1:23" ht="53.4" customHeight="1" x14ac:dyDescent="0.25">
      <c r="A19" s="109" t="s">
        <v>21</v>
      </c>
      <c r="B19" s="109" t="s">
        <v>22</v>
      </c>
      <c r="C19" s="109" t="s">
        <v>23</v>
      </c>
      <c r="D19" s="109" t="s">
        <v>24</v>
      </c>
      <c r="E19" s="109" t="s">
        <v>25</v>
      </c>
      <c r="F19" s="109"/>
      <c r="G19" s="109" t="s">
        <v>26</v>
      </c>
      <c r="H19" s="109"/>
      <c r="I19" s="109" t="s">
        <v>27</v>
      </c>
      <c r="J19" s="109" t="s">
        <v>28</v>
      </c>
      <c r="K19" s="104" t="s">
        <v>53</v>
      </c>
      <c r="L19" s="104"/>
      <c r="M19" s="104"/>
      <c r="N19" s="104"/>
      <c r="O19" s="104"/>
      <c r="P19" s="104"/>
      <c r="Q19" s="104"/>
      <c r="R19" s="104"/>
      <c r="S19" s="104"/>
      <c r="T19" s="104"/>
    </row>
    <row r="20" spans="1:23" ht="96.6" customHeight="1" x14ac:dyDescent="0.25">
      <c r="A20" s="109"/>
      <c r="B20" s="109"/>
      <c r="C20" s="109"/>
      <c r="D20" s="109"/>
      <c r="E20" s="109"/>
      <c r="F20" s="109"/>
      <c r="G20" s="109"/>
      <c r="H20" s="109"/>
      <c r="I20" s="109"/>
      <c r="J20" s="109"/>
      <c r="K20" s="91" t="s">
        <v>54</v>
      </c>
      <c r="L20" s="91" t="s">
        <v>55</v>
      </c>
      <c r="M20" s="91" t="s">
        <v>56</v>
      </c>
      <c r="N20" s="91" t="s">
        <v>57</v>
      </c>
      <c r="O20" s="91" t="s">
        <v>58</v>
      </c>
      <c r="P20" s="91" t="s">
        <v>59</v>
      </c>
      <c r="Q20" s="91" t="s">
        <v>60</v>
      </c>
      <c r="R20" s="91" t="s">
        <v>61</v>
      </c>
      <c r="S20" s="91" t="s">
        <v>62</v>
      </c>
      <c r="T20" s="91" t="s">
        <v>63</v>
      </c>
    </row>
    <row r="21" spans="1:23" ht="13.8" x14ac:dyDescent="0.25">
      <c r="A21" s="61">
        <v>1</v>
      </c>
      <c r="B21" s="61">
        <v>2</v>
      </c>
      <c r="C21" s="61">
        <v>3</v>
      </c>
      <c r="D21" s="61">
        <v>4</v>
      </c>
      <c r="E21" s="103">
        <v>5</v>
      </c>
      <c r="F21" s="103"/>
      <c r="G21" s="103">
        <v>6</v>
      </c>
      <c r="H21" s="103"/>
      <c r="I21" s="61">
        <v>7</v>
      </c>
      <c r="J21" s="61">
        <v>8</v>
      </c>
      <c r="K21" s="90">
        <v>9</v>
      </c>
      <c r="L21" s="90">
        <v>10</v>
      </c>
      <c r="M21" s="90">
        <v>11</v>
      </c>
      <c r="N21" s="90">
        <v>12</v>
      </c>
      <c r="O21" s="90">
        <v>13</v>
      </c>
      <c r="P21" s="90">
        <v>14</v>
      </c>
      <c r="Q21" s="90">
        <v>15</v>
      </c>
      <c r="R21" s="90">
        <v>16</v>
      </c>
      <c r="S21" s="90">
        <v>17</v>
      </c>
      <c r="T21" s="90">
        <v>18</v>
      </c>
      <c r="U21" s="90">
        <v>19</v>
      </c>
      <c r="V21" s="90">
        <v>20</v>
      </c>
      <c r="W21" s="90">
        <v>21</v>
      </c>
    </row>
    <row r="22" spans="1:23" ht="13.8" x14ac:dyDescent="0.25">
      <c r="A22" s="50">
        <v>1</v>
      </c>
      <c r="B22" s="58" t="s">
        <v>33</v>
      </c>
      <c r="C22" s="58">
        <v>1</v>
      </c>
      <c r="D22" s="58">
        <v>4</v>
      </c>
      <c r="E22" s="93" t="s">
        <v>31</v>
      </c>
      <c r="F22" s="93"/>
      <c r="G22" s="100"/>
      <c r="H22" s="100"/>
      <c r="I22" s="58">
        <v>84.6</v>
      </c>
      <c r="J22" s="58">
        <v>84.6</v>
      </c>
      <c r="K22" s="58">
        <v>0</v>
      </c>
      <c r="L22" s="62"/>
      <c r="M22" s="62"/>
      <c r="N22" s="62"/>
      <c r="O22" s="62"/>
      <c r="P22" s="62"/>
      <c r="Q22" s="62"/>
      <c r="R22" s="62"/>
      <c r="S22" s="62"/>
      <c r="T22" s="62"/>
    </row>
    <row r="23" spans="1:23" ht="13.8" x14ac:dyDescent="0.25">
      <c r="A23" s="50">
        <v>2</v>
      </c>
      <c r="B23" s="58" t="s">
        <v>34</v>
      </c>
      <c r="C23" s="58">
        <v>1</v>
      </c>
      <c r="D23" s="58">
        <v>4</v>
      </c>
      <c r="E23" s="93" t="s">
        <v>31</v>
      </c>
      <c r="F23" s="93"/>
      <c r="G23" s="100"/>
      <c r="H23" s="100"/>
      <c r="I23" s="58">
        <v>77.2</v>
      </c>
      <c r="J23" s="58">
        <v>77.2</v>
      </c>
      <c r="K23" s="58">
        <v>0</v>
      </c>
      <c r="L23" s="62"/>
      <c r="M23" s="62"/>
      <c r="N23" s="62"/>
      <c r="O23" s="62"/>
      <c r="P23" s="62"/>
      <c r="Q23" s="62"/>
      <c r="R23" s="62"/>
      <c r="S23" s="62"/>
      <c r="T23" s="62"/>
    </row>
    <row r="24" spans="1:23" ht="13.8" x14ac:dyDescent="0.25">
      <c r="A24" s="50">
        <v>3</v>
      </c>
      <c r="B24" s="58" t="s">
        <v>35</v>
      </c>
      <c r="C24" s="58">
        <v>1</v>
      </c>
      <c r="D24" s="58">
        <v>4</v>
      </c>
      <c r="E24" s="93" t="s">
        <v>31</v>
      </c>
      <c r="F24" s="93"/>
      <c r="G24" s="100"/>
      <c r="H24" s="100"/>
      <c r="I24" s="58">
        <v>138</v>
      </c>
      <c r="J24" s="58">
        <v>138</v>
      </c>
      <c r="K24" s="58">
        <v>0</v>
      </c>
      <c r="L24" s="62"/>
      <c r="M24" s="62"/>
      <c r="N24" s="62"/>
      <c r="O24" s="62"/>
      <c r="P24" s="62"/>
      <c r="Q24" s="62"/>
      <c r="R24" s="62"/>
      <c r="S24" s="62"/>
      <c r="T24" s="62"/>
    </row>
    <row r="25" spans="1:23" ht="13.8" x14ac:dyDescent="0.25">
      <c r="A25" s="50">
        <v>4</v>
      </c>
      <c r="B25" s="58" t="s">
        <v>36</v>
      </c>
      <c r="C25" s="58">
        <v>1</v>
      </c>
      <c r="D25" s="58">
        <v>1</v>
      </c>
      <c r="E25" s="93" t="s">
        <v>31</v>
      </c>
      <c r="F25" s="93"/>
      <c r="G25" s="100"/>
      <c r="H25" s="100"/>
      <c r="I25" s="58">
        <v>28.2</v>
      </c>
      <c r="J25" s="58">
        <v>28.2</v>
      </c>
      <c r="K25" s="58">
        <v>0</v>
      </c>
      <c r="L25" s="62"/>
      <c r="M25" s="62"/>
      <c r="N25" s="62"/>
      <c r="O25" s="62"/>
      <c r="P25" s="62"/>
      <c r="Q25" s="62"/>
      <c r="R25" s="62"/>
      <c r="S25" s="62"/>
      <c r="T25" s="62"/>
    </row>
    <row r="26" spans="1:23" ht="13.8" x14ac:dyDescent="0.25">
      <c r="A26" s="50">
        <v>5</v>
      </c>
      <c r="B26" s="58" t="s">
        <v>37</v>
      </c>
      <c r="C26" s="58">
        <v>1</v>
      </c>
      <c r="D26" s="58">
        <v>5</v>
      </c>
      <c r="E26" s="93" t="s">
        <v>31</v>
      </c>
      <c r="F26" s="93"/>
      <c r="G26" s="100"/>
      <c r="H26" s="100"/>
      <c r="I26" s="58">
        <v>138</v>
      </c>
      <c r="J26" s="58">
        <v>138</v>
      </c>
      <c r="K26" s="58">
        <v>0</v>
      </c>
      <c r="L26" s="62"/>
      <c r="M26" s="62"/>
      <c r="N26" s="62"/>
      <c r="O26" s="62"/>
      <c r="P26" s="62"/>
      <c r="Q26" s="62"/>
      <c r="R26" s="62"/>
      <c r="S26" s="62"/>
      <c r="T26" s="62"/>
    </row>
    <row r="27" spans="1:23" ht="13.8" x14ac:dyDescent="0.25">
      <c r="A27" s="50">
        <v>6</v>
      </c>
      <c r="B27" s="58" t="s">
        <v>38</v>
      </c>
      <c r="C27" s="58">
        <v>1</v>
      </c>
      <c r="D27" s="58">
        <v>5</v>
      </c>
      <c r="E27" s="93" t="s">
        <v>31</v>
      </c>
      <c r="F27" s="93"/>
      <c r="G27" s="100"/>
      <c r="H27" s="100"/>
      <c r="I27" s="58">
        <v>148</v>
      </c>
      <c r="J27" s="58">
        <v>148</v>
      </c>
      <c r="K27" s="58">
        <v>0</v>
      </c>
      <c r="L27" s="62"/>
      <c r="M27" s="62"/>
      <c r="N27" s="62"/>
      <c r="O27" s="62"/>
      <c r="P27" s="62"/>
      <c r="Q27" s="62"/>
      <c r="R27" s="62"/>
      <c r="S27" s="62"/>
      <c r="T27" s="62"/>
    </row>
    <row r="28" spans="1:23" ht="13.8" x14ac:dyDescent="0.25">
      <c r="A28" s="50">
        <v>7</v>
      </c>
      <c r="B28" s="58" t="s">
        <v>39</v>
      </c>
      <c r="C28" s="58">
        <v>1</v>
      </c>
      <c r="D28" s="58">
        <v>4</v>
      </c>
      <c r="E28" s="93" t="s">
        <v>31</v>
      </c>
      <c r="F28" s="93"/>
      <c r="G28" s="100"/>
      <c r="H28" s="100"/>
      <c r="I28" s="58">
        <v>138</v>
      </c>
      <c r="J28" s="58">
        <v>138</v>
      </c>
      <c r="K28" s="58">
        <v>0</v>
      </c>
      <c r="L28" s="62"/>
      <c r="M28" s="62"/>
      <c r="N28" s="62"/>
      <c r="O28" s="62"/>
      <c r="P28" s="62"/>
      <c r="Q28" s="62"/>
      <c r="R28" s="62"/>
      <c r="S28" s="62"/>
      <c r="T28" s="62"/>
    </row>
    <row r="29" spans="1:23" ht="13.8" x14ac:dyDescent="0.25">
      <c r="A29" s="50">
        <v>8</v>
      </c>
      <c r="B29" s="58" t="s">
        <v>40</v>
      </c>
      <c r="C29" s="58">
        <v>1</v>
      </c>
      <c r="D29" s="58">
        <v>5</v>
      </c>
      <c r="E29" s="93" t="s">
        <v>31</v>
      </c>
      <c r="F29" s="93"/>
      <c r="G29" s="100"/>
      <c r="H29" s="100"/>
      <c r="I29" s="58">
        <v>77.2</v>
      </c>
      <c r="J29" s="58">
        <v>77.2</v>
      </c>
      <c r="K29" s="58">
        <v>0</v>
      </c>
      <c r="L29" s="62"/>
      <c r="M29" s="62"/>
      <c r="N29" s="62"/>
      <c r="O29" s="62"/>
      <c r="P29" s="62"/>
      <c r="Q29" s="62"/>
      <c r="R29" s="62"/>
      <c r="S29" s="62"/>
      <c r="T29" s="62"/>
    </row>
    <row r="30" spans="1:23" ht="13.8" x14ac:dyDescent="0.25">
      <c r="A30" s="50">
        <v>9</v>
      </c>
      <c r="B30" s="58" t="s">
        <v>41</v>
      </c>
      <c r="C30" s="58">
        <v>1</v>
      </c>
      <c r="D30" s="58">
        <v>4</v>
      </c>
      <c r="E30" s="93" t="s">
        <v>31</v>
      </c>
      <c r="F30" s="93"/>
      <c r="G30" s="100"/>
      <c r="H30" s="100"/>
      <c r="I30" s="58">
        <v>138</v>
      </c>
      <c r="J30" s="58">
        <v>138</v>
      </c>
      <c r="K30" s="58">
        <v>0</v>
      </c>
      <c r="L30" s="62"/>
      <c r="M30" s="62"/>
      <c r="N30" s="62"/>
      <c r="O30" s="62"/>
      <c r="P30" s="62"/>
      <c r="Q30" s="62"/>
      <c r="R30" s="62"/>
      <c r="S30" s="62"/>
      <c r="T30" s="62"/>
    </row>
    <row r="31" spans="1:23" ht="13.8" x14ac:dyDescent="0.25">
      <c r="A31" s="50">
        <v>10</v>
      </c>
      <c r="B31" s="58" t="s">
        <v>42</v>
      </c>
      <c r="C31" s="58">
        <v>1</v>
      </c>
      <c r="D31" s="58">
        <v>5</v>
      </c>
      <c r="E31" s="93" t="s">
        <v>31</v>
      </c>
      <c r="F31" s="93"/>
      <c r="G31" s="100"/>
      <c r="H31" s="100"/>
      <c r="I31" s="58">
        <v>138</v>
      </c>
      <c r="J31" s="58">
        <v>138</v>
      </c>
      <c r="K31" s="58">
        <v>0</v>
      </c>
      <c r="L31" s="62"/>
      <c r="M31" s="62"/>
      <c r="N31" s="62"/>
      <c r="O31" s="62"/>
      <c r="P31" s="62"/>
      <c r="Q31" s="62"/>
      <c r="R31" s="62"/>
      <c r="S31" s="62"/>
      <c r="T31" s="62"/>
    </row>
    <row r="32" spans="1:23" ht="13.8" x14ac:dyDescent="0.25">
      <c r="A32" s="50">
        <v>11</v>
      </c>
      <c r="B32" s="58" t="s">
        <v>43</v>
      </c>
      <c r="C32" s="58">
        <v>1</v>
      </c>
      <c r="D32" s="58">
        <v>6</v>
      </c>
      <c r="E32" s="93" t="s">
        <v>31</v>
      </c>
      <c r="F32" s="93"/>
      <c r="G32" s="100"/>
      <c r="H32" s="100"/>
      <c r="I32" s="58">
        <v>138</v>
      </c>
      <c r="J32" s="58">
        <v>138</v>
      </c>
      <c r="K32" s="58">
        <v>0</v>
      </c>
      <c r="L32" s="62"/>
      <c r="M32" s="62"/>
      <c r="N32" s="62"/>
      <c r="O32" s="62"/>
      <c r="P32" s="62"/>
      <c r="Q32" s="62"/>
      <c r="R32" s="62"/>
      <c r="S32" s="62"/>
      <c r="T32" s="62"/>
    </row>
    <row r="33" spans="1:20" ht="13.8" x14ac:dyDescent="0.25">
      <c r="A33" s="50">
        <v>12</v>
      </c>
      <c r="B33" s="58" t="s">
        <v>44</v>
      </c>
      <c r="C33" s="58">
        <v>1</v>
      </c>
      <c r="D33" s="58">
        <v>3</v>
      </c>
      <c r="E33" s="93" t="s">
        <v>31</v>
      </c>
      <c r="F33" s="93"/>
      <c r="G33" s="100"/>
      <c r="H33" s="100"/>
      <c r="I33" s="58">
        <v>77.2</v>
      </c>
      <c r="J33" s="58">
        <v>77.2</v>
      </c>
      <c r="K33" s="58">
        <v>0</v>
      </c>
      <c r="L33" s="62"/>
      <c r="M33" s="62"/>
      <c r="N33" s="62"/>
      <c r="O33" s="62"/>
      <c r="P33" s="62"/>
      <c r="Q33" s="62"/>
      <c r="R33" s="62"/>
      <c r="S33" s="62"/>
      <c r="T33" s="62"/>
    </row>
    <row r="34" spans="1:20" ht="13.8" x14ac:dyDescent="0.25">
      <c r="A34" s="50">
        <v>13</v>
      </c>
      <c r="B34" s="58" t="s">
        <v>45</v>
      </c>
      <c r="C34" s="58">
        <v>1</v>
      </c>
      <c r="D34" s="58">
        <v>8</v>
      </c>
      <c r="E34" s="93" t="s">
        <v>31</v>
      </c>
      <c r="F34" s="93"/>
      <c r="G34" s="100"/>
      <c r="H34" s="100"/>
      <c r="I34" s="58">
        <v>138</v>
      </c>
      <c r="J34" s="58">
        <v>138</v>
      </c>
      <c r="K34" s="58">
        <v>0</v>
      </c>
      <c r="L34" s="62"/>
      <c r="M34" s="62"/>
      <c r="N34" s="62"/>
      <c r="O34" s="62"/>
      <c r="P34" s="62"/>
      <c r="Q34" s="62"/>
      <c r="R34" s="62"/>
      <c r="S34" s="62"/>
      <c r="T34" s="62"/>
    </row>
    <row r="35" spans="1:20" ht="13.8" x14ac:dyDescent="0.25">
      <c r="A35" s="50">
        <v>14</v>
      </c>
      <c r="B35" s="58" t="s">
        <v>46</v>
      </c>
      <c r="C35" s="58">
        <v>1</v>
      </c>
      <c r="D35" s="58">
        <v>2</v>
      </c>
      <c r="E35" s="93" t="s">
        <v>31</v>
      </c>
      <c r="F35" s="93"/>
      <c r="G35" s="100"/>
      <c r="H35" s="100"/>
      <c r="I35" s="58">
        <v>84.6</v>
      </c>
      <c r="J35" s="58">
        <v>84.6</v>
      </c>
      <c r="K35" s="58">
        <v>0</v>
      </c>
      <c r="L35" s="62"/>
      <c r="M35" s="62"/>
      <c r="N35" s="62"/>
      <c r="O35" s="62"/>
      <c r="P35" s="62"/>
      <c r="Q35" s="62"/>
      <c r="R35" s="62"/>
      <c r="S35" s="62"/>
      <c r="T35" s="62"/>
    </row>
    <row r="36" spans="1:20" ht="13.8" x14ac:dyDescent="0.25">
      <c r="A36" s="50">
        <v>15</v>
      </c>
      <c r="B36" s="58" t="s">
        <v>47</v>
      </c>
      <c r="C36" s="58">
        <v>1</v>
      </c>
      <c r="D36" s="58">
        <v>7</v>
      </c>
      <c r="E36" s="93" t="s">
        <v>31</v>
      </c>
      <c r="F36" s="93"/>
      <c r="G36" s="100"/>
      <c r="H36" s="100"/>
      <c r="I36" s="58">
        <v>138</v>
      </c>
      <c r="J36" s="58">
        <v>138</v>
      </c>
      <c r="K36" s="58">
        <v>0</v>
      </c>
      <c r="L36" s="62"/>
      <c r="M36" s="62"/>
      <c r="N36" s="62"/>
      <c r="O36" s="62"/>
      <c r="P36" s="62"/>
      <c r="Q36" s="62"/>
      <c r="R36" s="62"/>
      <c r="S36" s="62"/>
      <c r="T36" s="62"/>
    </row>
    <row r="37" spans="1:20" ht="13.8" x14ac:dyDescent="0.25">
      <c r="A37" s="50">
        <v>16</v>
      </c>
      <c r="B37" s="58" t="s">
        <v>48</v>
      </c>
      <c r="C37" s="58">
        <v>1</v>
      </c>
      <c r="D37" s="58">
        <v>6</v>
      </c>
      <c r="E37" s="93" t="s">
        <v>31</v>
      </c>
      <c r="F37" s="93"/>
      <c r="G37" s="100"/>
      <c r="H37" s="100"/>
      <c r="I37" s="58">
        <v>138</v>
      </c>
      <c r="J37" s="58">
        <v>138</v>
      </c>
      <c r="K37" s="58">
        <v>0</v>
      </c>
      <c r="L37" s="62"/>
      <c r="M37" s="62"/>
      <c r="N37" s="62"/>
      <c r="O37" s="62"/>
      <c r="P37" s="62"/>
      <c r="Q37" s="62"/>
      <c r="R37" s="62"/>
      <c r="S37" s="62"/>
      <c r="T37" s="62"/>
    </row>
    <row r="38" spans="1:20" s="49" customFormat="1" ht="13.8" x14ac:dyDescent="0.25">
      <c r="A38" s="53"/>
      <c r="B38" s="64" t="s">
        <v>49</v>
      </c>
      <c r="C38" s="64"/>
      <c r="D38" s="64">
        <f>SUM(D22:D37)</f>
        <v>73</v>
      </c>
      <c r="E38" s="64"/>
      <c r="F38" s="64"/>
      <c r="G38" s="100"/>
      <c r="H38" s="100"/>
      <c r="I38" s="64">
        <f t="shared" ref="I38:K38" si="2">SUM(I22:I37)</f>
        <v>1819</v>
      </c>
      <c r="J38" s="64">
        <f t="shared" si="2"/>
        <v>1819</v>
      </c>
      <c r="K38" s="64">
        <f t="shared" si="2"/>
        <v>0</v>
      </c>
      <c r="L38" s="53"/>
      <c r="M38" s="53"/>
      <c r="N38" s="53"/>
      <c r="O38" s="53"/>
      <c r="P38" s="53"/>
      <c r="Q38" s="53"/>
      <c r="R38" s="53"/>
      <c r="S38" s="53"/>
      <c r="T38" s="53"/>
    </row>
    <row r="39" spans="1:20" s="49" customFormat="1" ht="13.8" customHeight="1" x14ac:dyDescent="0.25">
      <c r="A39" s="53"/>
      <c r="B39" s="53" t="s">
        <v>80</v>
      </c>
    </row>
    <row r="40" spans="1:20" ht="14.4" customHeight="1" x14ac:dyDescent="0.25">
      <c r="A40" s="50">
        <v>1</v>
      </c>
      <c r="B40" s="62" t="s">
        <v>73</v>
      </c>
      <c r="C40" s="59">
        <v>2</v>
      </c>
      <c r="D40" s="59">
        <v>24</v>
      </c>
      <c r="E40" s="59" t="s">
        <v>82</v>
      </c>
      <c r="F40" s="59"/>
      <c r="G40" s="94" t="s">
        <v>32</v>
      </c>
      <c r="H40" s="95"/>
      <c r="I40" s="55"/>
      <c r="J40" s="54"/>
      <c r="K40" s="59">
        <v>299.60000000000002</v>
      </c>
      <c r="L40" s="62">
        <v>0</v>
      </c>
      <c r="M40" s="62">
        <v>0</v>
      </c>
      <c r="N40" s="62">
        <v>0</v>
      </c>
      <c r="O40" s="62">
        <v>0</v>
      </c>
      <c r="P40" s="62">
        <v>68.3</v>
      </c>
      <c r="Q40" s="62">
        <v>0</v>
      </c>
      <c r="R40" s="62">
        <v>0</v>
      </c>
      <c r="S40" s="62">
        <v>53.4</v>
      </c>
      <c r="T40" s="62">
        <v>30.8</v>
      </c>
    </row>
    <row r="41" spans="1:20" ht="13.8" x14ac:dyDescent="0.25">
      <c r="A41" s="50">
        <v>2</v>
      </c>
      <c r="B41" s="62" t="s">
        <v>74</v>
      </c>
      <c r="C41" s="59">
        <v>2</v>
      </c>
      <c r="D41" s="59">
        <v>47</v>
      </c>
      <c r="E41" s="59" t="s">
        <v>82</v>
      </c>
      <c r="F41" s="59"/>
      <c r="G41" s="96"/>
      <c r="H41" s="97"/>
      <c r="I41" s="55"/>
      <c r="J41" s="54"/>
      <c r="K41" s="59">
        <v>471</v>
      </c>
      <c r="L41" s="62">
        <v>0</v>
      </c>
      <c r="M41" s="62">
        <v>0</v>
      </c>
      <c r="N41" s="62">
        <v>0</v>
      </c>
      <c r="O41" s="62">
        <v>0</v>
      </c>
      <c r="P41" s="62">
        <v>96.2</v>
      </c>
      <c r="Q41" s="62">
        <v>0</v>
      </c>
      <c r="R41" s="62">
        <v>0</v>
      </c>
      <c r="S41" s="62">
        <v>232.2</v>
      </c>
      <c r="T41" s="62">
        <v>96.2</v>
      </c>
    </row>
    <row r="42" spans="1:20" ht="13.8" x14ac:dyDescent="0.25">
      <c r="A42" s="50">
        <v>3</v>
      </c>
      <c r="B42" s="62" t="s">
        <v>75</v>
      </c>
      <c r="C42" s="59">
        <v>2</v>
      </c>
      <c r="D42" s="59">
        <v>20</v>
      </c>
      <c r="E42" s="59" t="s">
        <v>82</v>
      </c>
      <c r="F42" s="59"/>
      <c r="G42" s="96"/>
      <c r="H42" s="97"/>
      <c r="I42" s="55"/>
      <c r="J42" s="54"/>
      <c r="K42" s="59">
        <v>212.4</v>
      </c>
      <c r="L42" s="62">
        <v>0</v>
      </c>
      <c r="M42" s="62">
        <v>0</v>
      </c>
      <c r="N42" s="62">
        <v>0</v>
      </c>
      <c r="O42" s="62">
        <v>0</v>
      </c>
      <c r="P42" s="62">
        <v>41.2</v>
      </c>
      <c r="Q42" s="62">
        <v>0</v>
      </c>
      <c r="R42" s="62">
        <v>0</v>
      </c>
      <c r="S42" s="62">
        <v>45.5</v>
      </c>
      <c r="T42" s="62">
        <v>41.2</v>
      </c>
    </row>
    <row r="43" spans="1:20" ht="13.8" x14ac:dyDescent="0.25">
      <c r="A43" s="50">
        <v>4</v>
      </c>
      <c r="B43" s="62" t="s">
        <v>76</v>
      </c>
      <c r="C43" s="59">
        <v>2</v>
      </c>
      <c r="D43" s="59">
        <v>15</v>
      </c>
      <c r="E43" s="59" t="s">
        <v>82</v>
      </c>
      <c r="F43" s="59"/>
      <c r="G43" s="96"/>
      <c r="H43" s="97"/>
      <c r="I43" s="55"/>
      <c r="J43" s="54"/>
      <c r="K43" s="59">
        <v>212.4</v>
      </c>
      <c r="L43" s="62">
        <v>0</v>
      </c>
      <c r="M43" s="62">
        <v>0</v>
      </c>
      <c r="N43" s="62">
        <v>0</v>
      </c>
      <c r="O43" s="62">
        <v>0</v>
      </c>
      <c r="P43" s="62">
        <v>40.299999999999997</v>
      </c>
      <c r="Q43" s="62">
        <v>0</v>
      </c>
      <c r="R43" s="62">
        <v>0</v>
      </c>
      <c r="S43" s="62">
        <v>27.6</v>
      </c>
      <c r="T43" s="62">
        <v>40.299999999999997</v>
      </c>
    </row>
    <row r="44" spans="1:20" ht="13.8" x14ac:dyDescent="0.25">
      <c r="A44" s="50">
        <v>5</v>
      </c>
      <c r="B44" s="62" t="s">
        <v>77</v>
      </c>
      <c r="C44" s="59">
        <v>2</v>
      </c>
      <c r="D44" s="59">
        <v>46</v>
      </c>
      <c r="E44" s="59" t="s">
        <v>82</v>
      </c>
      <c r="F44" s="59"/>
      <c r="G44" s="96"/>
      <c r="H44" s="97"/>
      <c r="I44" s="55"/>
      <c r="J44" s="54"/>
      <c r="K44" s="59">
        <v>471</v>
      </c>
      <c r="L44" s="62">
        <v>0</v>
      </c>
      <c r="M44" s="62">
        <v>0</v>
      </c>
      <c r="N44" s="62">
        <v>0</v>
      </c>
      <c r="O44" s="62">
        <v>0</v>
      </c>
      <c r="P44" s="62">
        <v>97.3</v>
      </c>
      <c r="Q44" s="62">
        <v>0</v>
      </c>
      <c r="R44" s="62">
        <v>0</v>
      </c>
      <c r="S44" s="62">
        <v>142.6</v>
      </c>
      <c r="T44" s="62">
        <v>52.4</v>
      </c>
    </row>
    <row r="45" spans="1:20" ht="13.8" x14ac:dyDescent="0.25">
      <c r="A45" s="50">
        <v>6</v>
      </c>
      <c r="B45" s="62" t="s">
        <v>78</v>
      </c>
      <c r="C45" s="59">
        <v>2</v>
      </c>
      <c r="D45" s="59">
        <v>20</v>
      </c>
      <c r="E45" s="59" t="s">
        <v>82</v>
      </c>
      <c r="F45" s="59"/>
      <c r="G45" s="96"/>
      <c r="H45" s="97"/>
      <c r="I45" s="55"/>
      <c r="J45" s="54"/>
      <c r="K45" s="59">
        <v>212.4</v>
      </c>
      <c r="L45" s="62">
        <v>0</v>
      </c>
      <c r="M45" s="62">
        <v>0</v>
      </c>
      <c r="N45" s="62">
        <v>0</v>
      </c>
      <c r="O45" s="62">
        <v>0</v>
      </c>
      <c r="P45" s="62">
        <v>41.4</v>
      </c>
      <c r="Q45" s="62">
        <v>0</v>
      </c>
      <c r="R45" s="62">
        <v>0</v>
      </c>
      <c r="S45" s="62">
        <v>57.2</v>
      </c>
      <c r="T45" s="62">
        <v>41.4</v>
      </c>
    </row>
    <row r="46" spans="1:20" ht="13.8" x14ac:dyDescent="0.25">
      <c r="A46" s="50">
        <v>7</v>
      </c>
      <c r="B46" s="62" t="s">
        <v>79</v>
      </c>
      <c r="C46" s="59">
        <v>2</v>
      </c>
      <c r="D46" s="59">
        <v>52</v>
      </c>
      <c r="E46" s="59" t="s">
        <v>82</v>
      </c>
      <c r="F46" s="59"/>
      <c r="G46" s="96"/>
      <c r="H46" s="97"/>
      <c r="I46" s="55"/>
      <c r="J46" s="54"/>
      <c r="K46" s="59">
        <v>299.60000000000002</v>
      </c>
      <c r="L46" s="62">
        <v>0</v>
      </c>
      <c r="M46" s="62">
        <v>0</v>
      </c>
      <c r="N46" s="62">
        <v>0</v>
      </c>
      <c r="O46" s="62">
        <v>0</v>
      </c>
      <c r="P46" s="62">
        <v>97.3</v>
      </c>
      <c r="Q46" s="62">
        <v>0</v>
      </c>
      <c r="R46" s="62">
        <v>0</v>
      </c>
      <c r="S46" s="62">
        <v>142.6</v>
      </c>
      <c r="T46" s="62">
        <v>52.4</v>
      </c>
    </row>
    <row r="47" spans="1:20" s="49" customFormat="1" ht="13.8" x14ac:dyDescent="0.25">
      <c r="A47" s="53"/>
      <c r="B47" s="53" t="s">
        <v>81</v>
      </c>
      <c r="C47" s="69"/>
      <c r="D47" s="69"/>
      <c r="E47" s="69"/>
      <c r="F47" s="69"/>
      <c r="G47" s="96"/>
      <c r="H47" s="97"/>
      <c r="I47" s="76"/>
      <c r="J47" s="70"/>
      <c r="K47" s="69"/>
      <c r="L47" s="53"/>
      <c r="M47" s="53"/>
      <c r="N47" s="53"/>
      <c r="O47" s="53"/>
      <c r="P47" s="53"/>
      <c r="Q47" s="53"/>
      <c r="R47" s="53"/>
      <c r="S47" s="53"/>
      <c r="T47" s="53"/>
    </row>
    <row r="48" spans="1:20" ht="13.8" x14ac:dyDescent="0.25">
      <c r="A48" s="50">
        <v>1</v>
      </c>
      <c r="B48" s="62" t="s">
        <v>65</v>
      </c>
      <c r="C48" s="59">
        <v>2</v>
      </c>
      <c r="D48" s="59">
        <v>33</v>
      </c>
      <c r="E48" s="59" t="s">
        <v>82</v>
      </c>
      <c r="F48" s="59"/>
      <c r="G48" s="96"/>
      <c r="H48" s="97"/>
      <c r="I48" s="55"/>
      <c r="J48" s="54"/>
      <c r="K48" s="59">
        <v>540</v>
      </c>
      <c r="L48" s="62">
        <v>0</v>
      </c>
      <c r="M48" s="62">
        <v>0</v>
      </c>
      <c r="N48" s="62">
        <v>0</v>
      </c>
      <c r="O48" s="62">
        <v>0</v>
      </c>
      <c r="P48" s="62">
        <v>0</v>
      </c>
      <c r="Q48" s="62">
        <v>0</v>
      </c>
      <c r="R48" s="62">
        <v>0</v>
      </c>
      <c r="S48" s="62">
        <v>0</v>
      </c>
      <c r="T48" s="62">
        <v>66.3</v>
      </c>
    </row>
    <row r="49" spans="1:20" ht="13.8" x14ac:dyDescent="0.25">
      <c r="A49" s="50">
        <v>2</v>
      </c>
      <c r="B49" s="62" t="s">
        <v>66</v>
      </c>
      <c r="C49" s="59">
        <v>2</v>
      </c>
      <c r="D49" s="59">
        <v>41</v>
      </c>
      <c r="E49" s="59" t="s">
        <v>82</v>
      </c>
      <c r="F49" s="59"/>
      <c r="G49" s="96"/>
      <c r="H49" s="97"/>
      <c r="I49" s="55"/>
      <c r="J49" s="54"/>
      <c r="K49" s="59">
        <v>540</v>
      </c>
      <c r="L49" s="62">
        <v>0</v>
      </c>
      <c r="M49" s="62">
        <v>0</v>
      </c>
      <c r="N49" s="62">
        <v>0</v>
      </c>
      <c r="O49" s="62">
        <v>0</v>
      </c>
      <c r="P49" s="62">
        <v>0</v>
      </c>
      <c r="Q49" s="62">
        <v>0</v>
      </c>
      <c r="R49" s="62">
        <v>0</v>
      </c>
      <c r="S49" s="62">
        <v>0</v>
      </c>
      <c r="T49" s="62">
        <v>66.3</v>
      </c>
    </row>
    <row r="50" spans="1:20" ht="13.8" x14ac:dyDescent="0.25">
      <c r="A50" s="50">
        <v>3</v>
      </c>
      <c r="B50" s="62" t="s">
        <v>64</v>
      </c>
      <c r="C50" s="59">
        <v>2</v>
      </c>
      <c r="D50" s="59">
        <v>11</v>
      </c>
      <c r="E50" s="59" t="s">
        <v>82</v>
      </c>
      <c r="F50" s="59"/>
      <c r="G50" s="96"/>
      <c r="H50" s="97"/>
      <c r="I50" s="55"/>
      <c r="J50" s="54"/>
      <c r="K50" s="59">
        <v>234</v>
      </c>
      <c r="L50" s="62">
        <v>0</v>
      </c>
      <c r="M50" s="62">
        <v>0</v>
      </c>
      <c r="N50" s="62">
        <v>0</v>
      </c>
      <c r="O50" s="62">
        <v>0</v>
      </c>
      <c r="P50" s="62">
        <v>0</v>
      </c>
      <c r="Q50" s="62">
        <v>0</v>
      </c>
      <c r="R50" s="62">
        <v>0</v>
      </c>
      <c r="S50" s="62">
        <v>0</v>
      </c>
      <c r="T50" s="62">
        <v>29.65</v>
      </c>
    </row>
    <row r="51" spans="1:20" ht="13.8" x14ac:dyDescent="0.25">
      <c r="A51" s="50">
        <v>4</v>
      </c>
      <c r="B51" s="62" t="s">
        <v>67</v>
      </c>
      <c r="C51" s="59">
        <v>2</v>
      </c>
      <c r="D51" s="59">
        <v>19</v>
      </c>
      <c r="E51" s="59" t="s">
        <v>82</v>
      </c>
      <c r="F51" s="59"/>
      <c r="G51" s="96"/>
      <c r="H51" s="97"/>
      <c r="I51" s="55"/>
      <c r="J51" s="54"/>
      <c r="K51" s="59">
        <v>234</v>
      </c>
      <c r="L51" s="62">
        <v>0</v>
      </c>
      <c r="M51" s="62">
        <v>0</v>
      </c>
      <c r="N51" s="62">
        <v>0</v>
      </c>
      <c r="O51" s="62">
        <v>0</v>
      </c>
      <c r="P51" s="62">
        <v>0</v>
      </c>
      <c r="Q51" s="62">
        <v>0</v>
      </c>
      <c r="R51" s="62">
        <v>0</v>
      </c>
      <c r="S51" s="62">
        <v>0</v>
      </c>
      <c r="T51" s="62">
        <v>25.52</v>
      </c>
    </row>
    <row r="52" spans="1:20" ht="13.8" x14ac:dyDescent="0.25">
      <c r="A52" s="50">
        <v>5</v>
      </c>
      <c r="B52" s="62" t="s">
        <v>68</v>
      </c>
      <c r="C52" s="59">
        <v>2</v>
      </c>
      <c r="D52" s="59">
        <v>34</v>
      </c>
      <c r="E52" s="59" t="s">
        <v>82</v>
      </c>
      <c r="F52" s="59"/>
      <c r="G52" s="96"/>
      <c r="H52" s="97"/>
      <c r="I52" s="55"/>
      <c r="J52" s="54"/>
      <c r="K52" s="59">
        <v>540</v>
      </c>
      <c r="L52" s="62">
        <v>0</v>
      </c>
      <c r="M52" s="62">
        <v>0</v>
      </c>
      <c r="N52" s="62">
        <v>0</v>
      </c>
      <c r="O52" s="62">
        <v>0</v>
      </c>
      <c r="P52" s="62">
        <v>0</v>
      </c>
      <c r="Q52" s="62">
        <v>0</v>
      </c>
      <c r="R52" s="62">
        <v>0</v>
      </c>
      <c r="S52" s="62">
        <v>0</v>
      </c>
      <c r="T52" s="62">
        <v>66.33</v>
      </c>
    </row>
    <row r="53" spans="1:20" ht="13.8" x14ac:dyDescent="0.25">
      <c r="A53" s="50">
        <v>6</v>
      </c>
      <c r="B53" s="62" t="s">
        <v>69</v>
      </c>
      <c r="C53" s="59">
        <v>2</v>
      </c>
      <c r="D53" s="59">
        <v>18</v>
      </c>
      <c r="E53" s="59" t="s">
        <v>82</v>
      </c>
      <c r="F53" s="59"/>
      <c r="G53" s="96"/>
      <c r="H53" s="97"/>
      <c r="I53" s="55"/>
      <c r="J53" s="54"/>
      <c r="K53" s="59">
        <v>234</v>
      </c>
      <c r="L53" s="62">
        <v>0</v>
      </c>
      <c r="M53" s="62">
        <v>0</v>
      </c>
      <c r="N53" s="62">
        <v>0</v>
      </c>
      <c r="O53" s="62">
        <v>0</v>
      </c>
      <c r="P53" s="62">
        <v>0</v>
      </c>
      <c r="Q53" s="62">
        <v>0</v>
      </c>
      <c r="R53" s="62">
        <v>0</v>
      </c>
      <c r="S53" s="62">
        <v>0</v>
      </c>
      <c r="T53" s="62">
        <v>41</v>
      </c>
    </row>
    <row r="54" spans="1:20" ht="13.8" x14ac:dyDescent="0.25">
      <c r="A54" s="50">
        <v>7</v>
      </c>
      <c r="B54" s="62" t="s">
        <v>70</v>
      </c>
      <c r="C54" s="59">
        <v>2</v>
      </c>
      <c r="D54" s="59">
        <v>44</v>
      </c>
      <c r="E54" s="59" t="s">
        <v>82</v>
      </c>
      <c r="F54" s="59"/>
      <c r="G54" s="96"/>
      <c r="H54" s="97"/>
      <c r="I54" s="55"/>
      <c r="J54" s="54"/>
      <c r="K54" s="59">
        <v>552</v>
      </c>
      <c r="L54" s="62">
        <v>0</v>
      </c>
      <c r="M54" s="62">
        <v>0</v>
      </c>
      <c r="N54" s="62">
        <v>0</v>
      </c>
      <c r="O54" s="62">
        <v>0</v>
      </c>
      <c r="P54" s="62">
        <v>0</v>
      </c>
      <c r="Q54" s="62">
        <v>0</v>
      </c>
      <c r="R54" s="62">
        <v>0</v>
      </c>
      <c r="S54" s="62">
        <v>0</v>
      </c>
      <c r="T54" s="62">
        <v>66.3</v>
      </c>
    </row>
    <row r="55" spans="1:20" ht="13.8" x14ac:dyDescent="0.25">
      <c r="A55" s="50">
        <v>8</v>
      </c>
      <c r="B55" s="62" t="s">
        <v>71</v>
      </c>
      <c r="C55" s="59">
        <v>2</v>
      </c>
      <c r="D55" s="59">
        <v>39</v>
      </c>
      <c r="E55" s="59" t="s">
        <v>82</v>
      </c>
      <c r="F55" s="59"/>
      <c r="G55" s="96"/>
      <c r="H55" s="97"/>
      <c r="I55" s="55"/>
      <c r="J55" s="54"/>
      <c r="K55" s="59">
        <v>540</v>
      </c>
      <c r="L55" s="62">
        <v>0</v>
      </c>
      <c r="M55" s="62">
        <v>0</v>
      </c>
      <c r="N55" s="62">
        <v>0</v>
      </c>
      <c r="O55" s="62">
        <v>0</v>
      </c>
      <c r="P55" s="62">
        <v>0</v>
      </c>
      <c r="Q55" s="62">
        <v>0</v>
      </c>
      <c r="R55" s="62">
        <v>0</v>
      </c>
      <c r="S55" s="62">
        <v>0</v>
      </c>
      <c r="T55" s="62">
        <v>66.3</v>
      </c>
    </row>
    <row r="56" spans="1:20" ht="13.8" x14ac:dyDescent="0.25">
      <c r="A56" s="50">
        <v>9</v>
      </c>
      <c r="B56" s="62" t="s">
        <v>72</v>
      </c>
      <c r="C56" s="59">
        <v>2</v>
      </c>
      <c r="D56" s="59">
        <v>23</v>
      </c>
      <c r="E56" s="59" t="s">
        <v>82</v>
      </c>
      <c r="F56" s="59"/>
      <c r="G56" s="96"/>
      <c r="H56" s="97"/>
      <c r="I56" s="55"/>
      <c r="J56" s="54"/>
      <c r="K56" s="59">
        <v>300</v>
      </c>
      <c r="L56" s="62">
        <v>0</v>
      </c>
      <c r="M56" s="62">
        <v>0</v>
      </c>
      <c r="N56" s="62">
        <v>0</v>
      </c>
      <c r="O56" s="62">
        <v>0</v>
      </c>
      <c r="P56" s="62">
        <v>0</v>
      </c>
      <c r="Q56" s="62">
        <v>0</v>
      </c>
      <c r="R56" s="62">
        <v>0</v>
      </c>
      <c r="S56" s="62">
        <v>0</v>
      </c>
      <c r="T56" s="62">
        <v>60.72</v>
      </c>
    </row>
    <row r="57" spans="1:20" s="49" customFormat="1" ht="13.8" x14ac:dyDescent="0.25">
      <c r="A57" s="50">
        <v>10</v>
      </c>
      <c r="B57" s="53" t="s">
        <v>83</v>
      </c>
      <c r="C57" s="69"/>
      <c r="D57" s="69"/>
      <c r="E57" s="69"/>
      <c r="F57" s="69"/>
      <c r="G57" s="96"/>
      <c r="H57" s="97"/>
      <c r="I57" s="76"/>
      <c r="J57" s="70"/>
      <c r="K57" s="69"/>
      <c r="L57" s="53"/>
      <c r="M57" s="53"/>
      <c r="N57" s="53"/>
      <c r="O57" s="53"/>
      <c r="P57" s="53"/>
      <c r="Q57" s="53"/>
      <c r="R57" s="53"/>
      <c r="S57" s="53"/>
      <c r="T57" s="53"/>
    </row>
    <row r="58" spans="1:20" ht="13.8" x14ac:dyDescent="0.25">
      <c r="A58" s="50">
        <v>11</v>
      </c>
      <c r="B58" s="62" t="s">
        <v>84</v>
      </c>
      <c r="C58" s="59">
        <v>2</v>
      </c>
      <c r="D58" s="59">
        <v>28</v>
      </c>
      <c r="E58" s="59" t="s">
        <v>82</v>
      </c>
      <c r="F58" s="59"/>
      <c r="G58" s="96"/>
      <c r="H58" s="97"/>
      <c r="I58" s="55"/>
      <c r="J58" s="54"/>
      <c r="K58" s="59">
        <v>467.5</v>
      </c>
      <c r="L58" s="62">
        <v>0</v>
      </c>
      <c r="M58" s="62">
        <v>0</v>
      </c>
      <c r="N58" s="62">
        <v>0</v>
      </c>
      <c r="O58" s="62">
        <v>0</v>
      </c>
      <c r="P58" s="62">
        <v>0</v>
      </c>
      <c r="Q58" s="62">
        <v>0</v>
      </c>
      <c r="R58" s="62">
        <v>0</v>
      </c>
      <c r="S58" s="62">
        <v>0</v>
      </c>
      <c r="T58" s="62">
        <v>93.6</v>
      </c>
    </row>
    <row r="59" spans="1:20" ht="13.8" x14ac:dyDescent="0.25">
      <c r="A59" s="50">
        <v>12</v>
      </c>
      <c r="B59" s="62" t="s">
        <v>85</v>
      </c>
      <c r="C59" s="59">
        <v>2</v>
      </c>
      <c r="D59" s="59">
        <v>39</v>
      </c>
      <c r="E59" s="59" t="s">
        <v>82</v>
      </c>
      <c r="F59" s="59"/>
      <c r="G59" s="96"/>
      <c r="H59" s="97"/>
      <c r="I59" s="55"/>
      <c r="J59" s="54"/>
      <c r="K59" s="59">
        <v>467.5</v>
      </c>
      <c r="L59" s="62">
        <v>0</v>
      </c>
      <c r="M59" s="62">
        <v>0</v>
      </c>
      <c r="N59" s="62">
        <v>0</v>
      </c>
      <c r="O59" s="62">
        <v>0</v>
      </c>
      <c r="P59" s="62">
        <v>0</v>
      </c>
      <c r="Q59" s="62">
        <v>0</v>
      </c>
      <c r="R59" s="62">
        <v>0</v>
      </c>
      <c r="S59" s="62">
        <v>0</v>
      </c>
      <c r="T59" s="62">
        <v>93.6</v>
      </c>
    </row>
    <row r="60" spans="1:20" ht="13.8" x14ac:dyDescent="0.25">
      <c r="A60" s="50">
        <v>13</v>
      </c>
      <c r="B60" s="62" t="s">
        <v>86</v>
      </c>
      <c r="C60" s="59">
        <v>2</v>
      </c>
      <c r="D60" s="59">
        <v>28</v>
      </c>
      <c r="E60" s="59" t="s">
        <v>82</v>
      </c>
      <c r="F60" s="59"/>
      <c r="G60" s="96"/>
      <c r="H60" s="97"/>
      <c r="I60" s="55"/>
      <c r="J60" s="54"/>
      <c r="K60" s="59">
        <v>467.5</v>
      </c>
      <c r="L60" s="62">
        <v>0</v>
      </c>
      <c r="M60" s="62">
        <v>0</v>
      </c>
      <c r="N60" s="62">
        <v>0</v>
      </c>
      <c r="O60" s="62">
        <v>0</v>
      </c>
      <c r="P60" s="62">
        <v>0</v>
      </c>
      <c r="Q60" s="62">
        <v>0</v>
      </c>
      <c r="R60" s="62">
        <v>0</v>
      </c>
      <c r="S60" s="62">
        <v>0</v>
      </c>
      <c r="T60" s="62">
        <v>93.6</v>
      </c>
    </row>
    <row r="61" spans="1:20" ht="13.8" x14ac:dyDescent="0.25">
      <c r="A61" s="50">
        <v>14</v>
      </c>
      <c r="B61" s="62" t="s">
        <v>87</v>
      </c>
      <c r="C61" s="59">
        <v>2</v>
      </c>
      <c r="D61" s="59">
        <v>19</v>
      </c>
      <c r="E61" s="59" t="s">
        <v>82</v>
      </c>
      <c r="F61" s="59"/>
      <c r="G61" s="96"/>
      <c r="H61" s="97"/>
      <c r="I61" s="55"/>
      <c r="J61" s="54"/>
      <c r="K61" s="59">
        <v>226.7</v>
      </c>
      <c r="L61" s="62">
        <v>0</v>
      </c>
      <c r="M61" s="62">
        <v>0</v>
      </c>
      <c r="N61" s="62">
        <v>0</v>
      </c>
      <c r="O61" s="62">
        <v>0</v>
      </c>
      <c r="P61" s="62">
        <v>0</v>
      </c>
      <c r="Q61" s="62">
        <v>0</v>
      </c>
      <c r="R61" s="62">
        <v>0</v>
      </c>
      <c r="S61" s="62">
        <v>0</v>
      </c>
      <c r="T61" s="62">
        <v>41.9</v>
      </c>
    </row>
    <row r="62" spans="1:20" ht="13.8" x14ac:dyDescent="0.25">
      <c r="A62" s="50">
        <v>15</v>
      </c>
      <c r="B62" s="62" t="s">
        <v>88</v>
      </c>
      <c r="C62" s="59">
        <v>2</v>
      </c>
      <c r="D62" s="59">
        <v>23</v>
      </c>
      <c r="E62" s="59" t="s">
        <v>82</v>
      </c>
      <c r="F62" s="59"/>
      <c r="G62" s="96"/>
      <c r="H62" s="97"/>
      <c r="I62" s="55"/>
      <c r="J62" s="54"/>
      <c r="K62" s="59">
        <v>311.2</v>
      </c>
      <c r="L62" s="62">
        <v>0</v>
      </c>
      <c r="M62" s="62">
        <v>0</v>
      </c>
      <c r="N62" s="62">
        <v>0</v>
      </c>
      <c r="O62" s="62">
        <v>0</v>
      </c>
      <c r="P62" s="62">
        <v>0</v>
      </c>
      <c r="Q62" s="62">
        <v>0</v>
      </c>
      <c r="R62" s="62">
        <v>0</v>
      </c>
      <c r="S62" s="62">
        <v>0</v>
      </c>
      <c r="T62" s="62">
        <v>66.900000000000006</v>
      </c>
    </row>
    <row r="63" spans="1:20" ht="13.8" x14ac:dyDescent="0.25">
      <c r="A63" s="50">
        <v>16</v>
      </c>
      <c r="B63" s="62" t="s">
        <v>89</v>
      </c>
      <c r="C63" s="59">
        <v>2</v>
      </c>
      <c r="D63" s="59">
        <v>27</v>
      </c>
      <c r="E63" s="59" t="s">
        <v>82</v>
      </c>
      <c r="F63" s="59"/>
      <c r="G63" s="96"/>
      <c r="H63" s="97"/>
      <c r="I63" s="55"/>
      <c r="J63" s="54"/>
      <c r="K63" s="59">
        <v>311.2</v>
      </c>
      <c r="L63" s="62">
        <v>0</v>
      </c>
      <c r="M63" s="62">
        <v>0</v>
      </c>
      <c r="N63" s="62">
        <v>0</v>
      </c>
      <c r="O63" s="62">
        <v>0</v>
      </c>
      <c r="P63" s="62">
        <v>0</v>
      </c>
      <c r="Q63" s="62">
        <v>0</v>
      </c>
      <c r="R63" s="62">
        <v>0</v>
      </c>
      <c r="S63" s="62">
        <v>0</v>
      </c>
      <c r="T63" s="62">
        <v>66.900000000000006</v>
      </c>
    </row>
    <row r="64" spans="1:20" s="49" customFormat="1" ht="13.8" x14ac:dyDescent="0.25">
      <c r="A64" s="53"/>
      <c r="B64" s="53" t="s">
        <v>110</v>
      </c>
      <c r="C64" s="69"/>
      <c r="D64" s="69"/>
      <c r="E64" s="69"/>
      <c r="F64" s="69"/>
      <c r="G64" s="96"/>
      <c r="H64" s="97"/>
      <c r="I64" s="76"/>
      <c r="J64" s="70"/>
      <c r="K64" s="69"/>
      <c r="L64" s="53"/>
      <c r="M64" s="53"/>
      <c r="N64" s="53"/>
      <c r="O64" s="53"/>
      <c r="P64" s="53"/>
      <c r="Q64" s="53"/>
      <c r="R64" s="53"/>
      <c r="S64" s="53"/>
      <c r="T64" s="53"/>
    </row>
    <row r="65" spans="1:20" ht="13.8" x14ac:dyDescent="0.25">
      <c r="A65" s="50">
        <v>1</v>
      </c>
      <c r="B65" s="62" t="s">
        <v>91</v>
      </c>
      <c r="C65" s="59">
        <v>2</v>
      </c>
      <c r="D65" s="59">
        <v>9</v>
      </c>
      <c r="E65" s="59" t="s">
        <v>82</v>
      </c>
      <c r="F65" s="59"/>
      <c r="G65" s="96"/>
      <c r="H65" s="97"/>
      <c r="I65" s="55"/>
      <c r="J65" s="54"/>
      <c r="K65" s="59">
        <v>212.4</v>
      </c>
      <c r="L65" s="62">
        <v>0</v>
      </c>
      <c r="M65" s="62">
        <v>0</v>
      </c>
      <c r="N65" s="62">
        <v>0</v>
      </c>
      <c r="O65" s="62">
        <v>0</v>
      </c>
      <c r="P65" s="62">
        <v>0</v>
      </c>
      <c r="Q65" s="62">
        <v>0</v>
      </c>
      <c r="R65" s="62">
        <v>0</v>
      </c>
      <c r="S65" s="62">
        <v>0</v>
      </c>
      <c r="T65" s="62">
        <v>26.04</v>
      </c>
    </row>
    <row r="66" spans="1:20" ht="13.8" x14ac:dyDescent="0.25">
      <c r="A66" s="50">
        <v>2</v>
      </c>
      <c r="B66" s="62" t="s">
        <v>92</v>
      </c>
      <c r="C66" s="59">
        <v>2</v>
      </c>
      <c r="D66" s="59">
        <v>14</v>
      </c>
      <c r="E66" s="59" t="s">
        <v>82</v>
      </c>
      <c r="F66" s="59"/>
      <c r="G66" s="96"/>
      <c r="H66" s="97"/>
      <c r="I66" s="55"/>
      <c r="J66" s="54"/>
      <c r="K66" s="59">
        <v>212.4</v>
      </c>
      <c r="L66" s="62">
        <v>0</v>
      </c>
      <c r="M66" s="62">
        <v>0</v>
      </c>
      <c r="N66" s="62">
        <v>0</v>
      </c>
      <c r="O66" s="62">
        <v>0</v>
      </c>
      <c r="P66" s="62">
        <v>0</v>
      </c>
      <c r="Q66" s="62">
        <v>0</v>
      </c>
      <c r="R66" s="62">
        <v>0</v>
      </c>
      <c r="S66" s="62">
        <v>0</v>
      </c>
      <c r="T66" s="62">
        <v>26.04</v>
      </c>
    </row>
    <row r="67" spans="1:20" ht="13.8" x14ac:dyDescent="0.25">
      <c r="A67" s="50">
        <v>3</v>
      </c>
      <c r="B67" s="62" t="s">
        <v>93</v>
      </c>
      <c r="C67" s="59">
        <v>2</v>
      </c>
      <c r="D67" s="59">
        <v>17</v>
      </c>
      <c r="E67" s="59" t="s">
        <v>82</v>
      </c>
      <c r="F67" s="59"/>
      <c r="G67" s="96"/>
      <c r="H67" s="97"/>
      <c r="I67" s="55"/>
      <c r="J67" s="54"/>
      <c r="K67" s="59">
        <v>212.4</v>
      </c>
      <c r="L67" s="62">
        <v>0</v>
      </c>
      <c r="M67" s="62">
        <v>0</v>
      </c>
      <c r="N67" s="62">
        <v>0</v>
      </c>
      <c r="O67" s="62">
        <v>0</v>
      </c>
      <c r="P67" s="62">
        <v>0</v>
      </c>
      <c r="Q67" s="62">
        <v>0</v>
      </c>
      <c r="R67" s="62">
        <v>0</v>
      </c>
      <c r="S67" s="62">
        <v>0</v>
      </c>
      <c r="T67" s="62">
        <v>26.04</v>
      </c>
    </row>
    <row r="68" spans="1:20" ht="13.8" x14ac:dyDescent="0.25">
      <c r="A68" s="50">
        <v>4</v>
      </c>
      <c r="B68" s="62" t="s">
        <v>94</v>
      </c>
      <c r="C68" s="59">
        <v>2</v>
      </c>
      <c r="D68" s="59">
        <v>36</v>
      </c>
      <c r="E68" s="59" t="s">
        <v>82</v>
      </c>
      <c r="F68" s="59"/>
      <c r="G68" s="96"/>
      <c r="H68" s="97"/>
      <c r="I68" s="55"/>
      <c r="J68" s="54"/>
      <c r="K68" s="59">
        <v>477.3</v>
      </c>
      <c r="L68" s="62">
        <v>0</v>
      </c>
      <c r="M68" s="62">
        <v>0</v>
      </c>
      <c r="N68" s="62">
        <v>0</v>
      </c>
      <c r="O68" s="62">
        <v>0</v>
      </c>
      <c r="P68" s="62">
        <v>0</v>
      </c>
      <c r="Q68" s="62">
        <v>0</v>
      </c>
      <c r="R68" s="62">
        <v>0</v>
      </c>
      <c r="S68" s="62">
        <v>0</v>
      </c>
      <c r="T68" s="62">
        <v>93.15</v>
      </c>
    </row>
    <row r="69" spans="1:20" ht="13.8" x14ac:dyDescent="0.25">
      <c r="A69" s="50">
        <v>5</v>
      </c>
      <c r="B69" s="62" t="s">
        <v>95</v>
      </c>
      <c r="C69" s="59">
        <v>2</v>
      </c>
      <c r="D69" s="59">
        <v>25</v>
      </c>
      <c r="E69" s="59" t="s">
        <v>82</v>
      </c>
      <c r="F69" s="59"/>
      <c r="G69" s="96"/>
      <c r="H69" s="97"/>
      <c r="I69" s="55"/>
      <c r="J69" s="54"/>
      <c r="K69" s="59">
        <v>476.8</v>
      </c>
      <c r="L69" s="62">
        <v>0</v>
      </c>
      <c r="M69" s="62">
        <v>0</v>
      </c>
      <c r="N69" s="62">
        <v>0</v>
      </c>
      <c r="O69" s="62">
        <v>0</v>
      </c>
      <c r="P69" s="62">
        <v>0</v>
      </c>
      <c r="Q69" s="62">
        <v>0</v>
      </c>
      <c r="R69" s="62">
        <v>0</v>
      </c>
      <c r="S69" s="62">
        <v>0</v>
      </c>
      <c r="T69" s="62">
        <v>93.15</v>
      </c>
    </row>
    <row r="70" spans="1:20" ht="13.8" x14ac:dyDescent="0.25">
      <c r="A70" s="50">
        <v>6</v>
      </c>
      <c r="B70" s="62" t="s">
        <v>96</v>
      </c>
      <c r="C70" s="59">
        <v>2</v>
      </c>
      <c r="D70" s="59">
        <v>29</v>
      </c>
      <c r="E70" s="59" t="s">
        <v>82</v>
      </c>
      <c r="F70" s="59"/>
      <c r="G70" s="96"/>
      <c r="H70" s="97"/>
      <c r="I70" s="55"/>
      <c r="J70" s="54"/>
      <c r="K70" s="59">
        <v>473.9</v>
      </c>
      <c r="L70" s="62">
        <v>0</v>
      </c>
      <c r="M70" s="62">
        <v>0</v>
      </c>
      <c r="N70" s="62">
        <v>0</v>
      </c>
      <c r="O70" s="62">
        <v>0</v>
      </c>
      <c r="P70" s="62">
        <v>0</v>
      </c>
      <c r="Q70" s="62">
        <v>0</v>
      </c>
      <c r="R70" s="62">
        <v>0</v>
      </c>
      <c r="S70" s="62">
        <v>0</v>
      </c>
      <c r="T70" s="62">
        <v>93.15</v>
      </c>
    </row>
    <row r="71" spans="1:20" ht="13.8" x14ac:dyDescent="0.25">
      <c r="A71" s="50">
        <v>7</v>
      </c>
      <c r="B71" s="62" t="s">
        <v>97</v>
      </c>
      <c r="C71" s="59">
        <v>2</v>
      </c>
      <c r="D71" s="59">
        <v>32</v>
      </c>
      <c r="E71" s="59" t="s">
        <v>82</v>
      </c>
      <c r="F71" s="59"/>
      <c r="G71" s="96"/>
      <c r="H71" s="97"/>
      <c r="I71" s="55"/>
      <c r="J71" s="54"/>
      <c r="K71" s="59">
        <v>465.5</v>
      </c>
      <c r="L71" s="62">
        <v>0</v>
      </c>
      <c r="M71" s="62">
        <v>0</v>
      </c>
      <c r="N71" s="62">
        <v>0</v>
      </c>
      <c r="O71" s="62">
        <v>0</v>
      </c>
      <c r="P71" s="62">
        <v>0</v>
      </c>
      <c r="Q71" s="62">
        <v>0</v>
      </c>
      <c r="R71" s="62">
        <v>0</v>
      </c>
      <c r="S71" s="62">
        <v>0</v>
      </c>
      <c r="T71" s="62">
        <v>93.15</v>
      </c>
    </row>
    <row r="72" spans="1:20" ht="13.8" x14ac:dyDescent="0.25">
      <c r="A72" s="50">
        <v>8</v>
      </c>
      <c r="B72" s="62" t="s">
        <v>98</v>
      </c>
      <c r="C72" s="59">
        <v>2</v>
      </c>
      <c r="D72" s="59">
        <v>33</v>
      </c>
      <c r="E72" s="59" t="s">
        <v>82</v>
      </c>
      <c r="F72" s="59"/>
      <c r="G72" s="96"/>
      <c r="H72" s="97"/>
      <c r="I72" s="55"/>
      <c r="J72" s="54"/>
      <c r="K72" s="59">
        <v>471.6</v>
      </c>
      <c r="L72" s="62">
        <v>0</v>
      </c>
      <c r="M72" s="62">
        <v>0</v>
      </c>
      <c r="N72" s="62">
        <v>0</v>
      </c>
      <c r="O72" s="62">
        <v>0</v>
      </c>
      <c r="P72" s="62">
        <v>0</v>
      </c>
      <c r="Q72" s="62">
        <v>0</v>
      </c>
      <c r="R72" s="62">
        <v>0</v>
      </c>
      <c r="S72" s="62">
        <v>0</v>
      </c>
      <c r="T72" s="62">
        <v>93.15</v>
      </c>
    </row>
    <row r="73" spans="1:20" ht="13.8" x14ac:dyDescent="0.25">
      <c r="A73" s="50">
        <v>9</v>
      </c>
      <c r="B73" s="62" t="s">
        <v>99</v>
      </c>
      <c r="C73" s="59">
        <v>2</v>
      </c>
      <c r="D73" s="59">
        <v>20</v>
      </c>
      <c r="E73" s="59" t="s">
        <v>82</v>
      </c>
      <c r="F73" s="59"/>
      <c r="G73" s="96"/>
      <c r="H73" s="97"/>
      <c r="I73" s="55"/>
      <c r="J73" s="54"/>
      <c r="K73" s="59">
        <v>470.7</v>
      </c>
      <c r="L73" s="62">
        <v>0</v>
      </c>
      <c r="M73" s="62">
        <v>0</v>
      </c>
      <c r="N73" s="62">
        <v>0</v>
      </c>
      <c r="O73" s="62">
        <v>0</v>
      </c>
      <c r="P73" s="62">
        <v>0</v>
      </c>
      <c r="Q73" s="62">
        <v>0</v>
      </c>
      <c r="R73" s="62">
        <v>0</v>
      </c>
      <c r="S73" s="62">
        <v>0</v>
      </c>
      <c r="T73" s="62">
        <v>93.15</v>
      </c>
    </row>
    <row r="74" spans="1:20" ht="13.8" x14ac:dyDescent="0.25">
      <c r="A74" s="50">
        <v>10</v>
      </c>
      <c r="B74" s="62" t="s">
        <v>100</v>
      </c>
      <c r="C74" s="59">
        <v>2</v>
      </c>
      <c r="D74" s="59">
        <v>28</v>
      </c>
      <c r="E74" s="59" t="s">
        <v>82</v>
      </c>
      <c r="F74" s="59"/>
      <c r="G74" s="96"/>
      <c r="H74" s="97"/>
      <c r="I74" s="55"/>
      <c r="J74" s="54"/>
      <c r="K74" s="59">
        <v>488.3</v>
      </c>
      <c r="L74" s="62">
        <v>0</v>
      </c>
      <c r="M74" s="62">
        <v>0</v>
      </c>
      <c r="N74" s="62">
        <v>0</v>
      </c>
      <c r="O74" s="62">
        <v>0</v>
      </c>
      <c r="P74" s="62">
        <v>0</v>
      </c>
      <c r="Q74" s="62">
        <v>0</v>
      </c>
      <c r="R74" s="62">
        <v>0</v>
      </c>
      <c r="S74" s="62">
        <v>0</v>
      </c>
      <c r="T74" s="62">
        <v>59.22</v>
      </c>
    </row>
    <row r="75" spans="1:20" ht="13.8" x14ac:dyDescent="0.25">
      <c r="A75" s="50">
        <v>11</v>
      </c>
      <c r="B75" s="62" t="s">
        <v>101</v>
      </c>
      <c r="C75" s="59">
        <v>2</v>
      </c>
      <c r="D75" s="59">
        <v>16</v>
      </c>
      <c r="E75" s="59" t="s">
        <v>82</v>
      </c>
      <c r="F75" s="59"/>
      <c r="G75" s="96"/>
      <c r="H75" s="97"/>
      <c r="I75" s="55"/>
      <c r="J75" s="54"/>
      <c r="K75" s="59">
        <v>173.7</v>
      </c>
      <c r="L75" s="62">
        <v>0</v>
      </c>
      <c r="M75" s="62">
        <v>0</v>
      </c>
      <c r="N75" s="62">
        <v>0</v>
      </c>
      <c r="O75" s="62">
        <v>0</v>
      </c>
      <c r="P75" s="62">
        <v>0</v>
      </c>
      <c r="Q75" s="62">
        <v>0</v>
      </c>
      <c r="R75" s="62">
        <v>0</v>
      </c>
      <c r="S75" s="62">
        <v>0</v>
      </c>
      <c r="T75" s="62">
        <v>34.4</v>
      </c>
    </row>
    <row r="76" spans="1:20" ht="13.8" x14ac:dyDescent="0.25">
      <c r="A76" s="50">
        <v>12</v>
      </c>
      <c r="B76" s="62" t="s">
        <v>102</v>
      </c>
      <c r="C76" s="59">
        <v>2</v>
      </c>
      <c r="D76" s="59">
        <v>21</v>
      </c>
      <c r="E76" s="59" t="s">
        <v>82</v>
      </c>
      <c r="F76" s="59"/>
      <c r="G76" s="96"/>
      <c r="H76" s="97"/>
      <c r="I76" s="55"/>
      <c r="J76" s="54"/>
      <c r="K76" s="59">
        <v>351.5</v>
      </c>
      <c r="L76" s="62">
        <v>0</v>
      </c>
      <c r="M76" s="62">
        <v>0</v>
      </c>
      <c r="N76" s="62">
        <v>0</v>
      </c>
      <c r="O76" s="62">
        <v>0</v>
      </c>
      <c r="P76" s="62">
        <v>0</v>
      </c>
      <c r="Q76" s="62">
        <v>0</v>
      </c>
      <c r="R76" s="62">
        <v>0</v>
      </c>
      <c r="S76" s="62">
        <v>0</v>
      </c>
      <c r="T76" s="62">
        <v>51.48</v>
      </c>
    </row>
    <row r="77" spans="1:20" ht="13.8" x14ac:dyDescent="0.25">
      <c r="A77" s="50">
        <v>13</v>
      </c>
      <c r="B77" s="62" t="s">
        <v>103</v>
      </c>
      <c r="C77" s="59">
        <v>2</v>
      </c>
      <c r="D77" s="59">
        <v>32</v>
      </c>
      <c r="E77" s="59" t="s">
        <v>82</v>
      </c>
      <c r="F77" s="59"/>
      <c r="G77" s="96"/>
      <c r="H77" s="97"/>
      <c r="I77" s="55"/>
      <c r="J77" s="54"/>
      <c r="K77" s="59">
        <v>319.2</v>
      </c>
      <c r="L77" s="62">
        <v>0</v>
      </c>
      <c r="M77" s="62">
        <v>0</v>
      </c>
      <c r="N77" s="62">
        <v>0</v>
      </c>
      <c r="O77" s="62">
        <v>0</v>
      </c>
      <c r="P77" s="62">
        <v>0</v>
      </c>
      <c r="Q77" s="62">
        <v>0</v>
      </c>
      <c r="R77" s="62">
        <v>0</v>
      </c>
      <c r="S77" s="62">
        <v>0</v>
      </c>
      <c r="T77" s="62">
        <v>37.72</v>
      </c>
    </row>
    <row r="78" spans="1:20" ht="13.8" x14ac:dyDescent="0.25">
      <c r="A78" s="50">
        <v>14</v>
      </c>
      <c r="B78" s="62" t="s">
        <v>104</v>
      </c>
      <c r="C78" s="59">
        <v>2</v>
      </c>
      <c r="D78" s="59">
        <v>31</v>
      </c>
      <c r="E78" s="59" t="s">
        <v>82</v>
      </c>
      <c r="F78" s="59"/>
      <c r="G78" s="96"/>
      <c r="H78" s="97"/>
      <c r="I78" s="55"/>
      <c r="J78" s="54"/>
      <c r="K78" s="59">
        <v>468.2</v>
      </c>
      <c r="L78" s="62">
        <v>0</v>
      </c>
      <c r="M78" s="62">
        <v>0</v>
      </c>
      <c r="N78" s="62">
        <v>0</v>
      </c>
      <c r="O78" s="62">
        <v>0</v>
      </c>
      <c r="P78" s="62">
        <v>0</v>
      </c>
      <c r="Q78" s="62">
        <v>0</v>
      </c>
      <c r="R78" s="62">
        <v>0</v>
      </c>
      <c r="S78" s="62">
        <v>0</v>
      </c>
      <c r="T78" s="62">
        <v>37.72</v>
      </c>
    </row>
    <row r="79" spans="1:20" ht="13.8" x14ac:dyDescent="0.25">
      <c r="A79" s="50">
        <v>15</v>
      </c>
      <c r="B79" s="62" t="s">
        <v>105</v>
      </c>
      <c r="C79" s="59">
        <v>2</v>
      </c>
      <c r="D79" s="59">
        <v>32</v>
      </c>
      <c r="E79" s="59" t="s">
        <v>82</v>
      </c>
      <c r="F79" s="59"/>
      <c r="G79" s="96"/>
      <c r="H79" s="97"/>
      <c r="I79" s="55"/>
      <c r="J79" s="54"/>
      <c r="K79" s="59">
        <v>482.3</v>
      </c>
      <c r="L79" s="62">
        <v>0</v>
      </c>
      <c r="M79" s="62">
        <v>0</v>
      </c>
      <c r="N79" s="62">
        <v>0</v>
      </c>
      <c r="O79" s="62">
        <v>0</v>
      </c>
      <c r="P79" s="62">
        <v>0</v>
      </c>
      <c r="Q79" s="62">
        <v>0</v>
      </c>
      <c r="R79" s="62">
        <v>0</v>
      </c>
      <c r="S79" s="62">
        <v>0</v>
      </c>
      <c r="T79" s="62">
        <v>93.15</v>
      </c>
    </row>
    <row r="80" spans="1:20" ht="13.8" x14ac:dyDescent="0.25">
      <c r="A80" s="50">
        <v>16</v>
      </c>
      <c r="B80" s="62" t="s">
        <v>106</v>
      </c>
      <c r="C80" s="59">
        <v>2</v>
      </c>
      <c r="D80" s="59">
        <v>33</v>
      </c>
      <c r="E80" s="59" t="s">
        <v>82</v>
      </c>
      <c r="F80" s="59"/>
      <c r="G80" s="96"/>
      <c r="H80" s="97"/>
      <c r="I80" s="55"/>
      <c r="J80" s="54"/>
      <c r="K80" s="59">
        <v>471.6</v>
      </c>
      <c r="L80" s="62">
        <v>0</v>
      </c>
      <c r="M80" s="62">
        <v>0</v>
      </c>
      <c r="N80" s="62">
        <v>0</v>
      </c>
      <c r="O80" s="62">
        <v>0</v>
      </c>
      <c r="P80" s="62">
        <v>0</v>
      </c>
      <c r="Q80" s="62">
        <v>0</v>
      </c>
      <c r="R80" s="62">
        <v>0</v>
      </c>
      <c r="S80" s="62">
        <v>0</v>
      </c>
      <c r="T80" s="62">
        <v>93.15</v>
      </c>
    </row>
    <row r="81" spans="1:20" ht="13.8" x14ac:dyDescent="0.25">
      <c r="A81" s="50">
        <v>17</v>
      </c>
      <c r="B81" s="62" t="s">
        <v>107</v>
      </c>
      <c r="C81" s="59">
        <v>2</v>
      </c>
      <c r="D81" s="59">
        <v>20</v>
      </c>
      <c r="E81" s="59" t="s">
        <v>82</v>
      </c>
      <c r="F81" s="59"/>
      <c r="G81" s="96"/>
      <c r="H81" s="97"/>
      <c r="I81" s="55"/>
      <c r="J81" s="54"/>
      <c r="K81" s="59">
        <v>241.5</v>
      </c>
      <c r="L81" s="62">
        <v>0</v>
      </c>
      <c r="M81" s="62">
        <v>0</v>
      </c>
      <c r="N81" s="62">
        <v>0</v>
      </c>
      <c r="O81" s="62">
        <v>0</v>
      </c>
      <c r="P81" s="62">
        <v>0</v>
      </c>
      <c r="Q81" s="62">
        <v>0</v>
      </c>
      <c r="R81" s="62">
        <v>0</v>
      </c>
      <c r="S81" s="62">
        <v>0</v>
      </c>
      <c r="T81" s="62">
        <v>37.72</v>
      </c>
    </row>
    <row r="82" spans="1:20" ht="13.8" x14ac:dyDescent="0.25">
      <c r="A82" s="50">
        <v>18</v>
      </c>
      <c r="B82" s="62" t="s">
        <v>108</v>
      </c>
      <c r="C82" s="59">
        <v>2</v>
      </c>
      <c r="D82" s="59">
        <v>20</v>
      </c>
      <c r="E82" s="59" t="s">
        <v>82</v>
      </c>
      <c r="F82" s="59"/>
      <c r="G82" s="96"/>
      <c r="H82" s="97"/>
      <c r="I82" s="55"/>
      <c r="J82" s="54"/>
      <c r="K82" s="59">
        <v>309.3</v>
      </c>
      <c r="L82" s="62">
        <v>0</v>
      </c>
      <c r="M82" s="62">
        <v>0</v>
      </c>
      <c r="N82" s="62">
        <v>0</v>
      </c>
      <c r="O82" s="62">
        <v>0</v>
      </c>
      <c r="P82" s="62">
        <v>0</v>
      </c>
      <c r="Q82" s="62">
        <v>0</v>
      </c>
      <c r="R82" s="62">
        <v>0</v>
      </c>
      <c r="S82" s="62">
        <v>0</v>
      </c>
      <c r="T82" s="62">
        <v>37.72</v>
      </c>
    </row>
    <row r="83" spans="1:20" ht="13.8" x14ac:dyDescent="0.25">
      <c r="A83" s="50">
        <v>19</v>
      </c>
      <c r="B83" s="62" t="s">
        <v>109</v>
      </c>
      <c r="C83" s="59">
        <v>2</v>
      </c>
      <c r="D83" s="59">
        <v>13</v>
      </c>
      <c r="E83" s="59" t="s">
        <v>82</v>
      </c>
      <c r="F83" s="59"/>
      <c r="G83" s="96"/>
      <c r="H83" s="97"/>
      <c r="I83" s="55"/>
      <c r="J83" s="54"/>
      <c r="K83" s="59">
        <v>204.6</v>
      </c>
      <c r="L83" s="62">
        <v>0</v>
      </c>
      <c r="M83" s="62">
        <v>0</v>
      </c>
      <c r="N83" s="62">
        <v>0</v>
      </c>
      <c r="O83" s="62">
        <v>0</v>
      </c>
      <c r="P83" s="62">
        <v>0</v>
      </c>
      <c r="Q83" s="62">
        <v>0</v>
      </c>
      <c r="R83" s="62">
        <v>0</v>
      </c>
      <c r="S83" s="62">
        <v>0</v>
      </c>
      <c r="T83" s="62">
        <v>26.04</v>
      </c>
    </row>
    <row r="84" spans="1:20" ht="13.8" x14ac:dyDescent="0.25">
      <c r="A84" s="62"/>
      <c r="B84" s="62"/>
      <c r="C84" s="69"/>
      <c r="D84" s="69">
        <f>SUM(D40:D83)</f>
        <v>1111</v>
      </c>
      <c r="E84" s="69"/>
      <c r="F84" s="69"/>
      <c r="G84" s="98"/>
      <c r="H84" s="99"/>
      <c r="I84" s="70"/>
      <c r="J84" s="70"/>
      <c r="K84" s="69">
        <f>SUM(K40:K83)</f>
        <v>15127.199999999999</v>
      </c>
      <c r="L84" s="69">
        <f t="shared" ref="L84:T84" si="3">SUM(L40:L83)</f>
        <v>0</v>
      </c>
      <c r="M84" s="69">
        <f t="shared" si="3"/>
        <v>0</v>
      </c>
      <c r="N84" s="69">
        <f t="shared" si="3"/>
        <v>0</v>
      </c>
      <c r="O84" s="69">
        <f t="shared" si="3"/>
        <v>0</v>
      </c>
      <c r="P84" s="69">
        <f t="shared" si="3"/>
        <v>482</v>
      </c>
      <c r="Q84" s="69">
        <f t="shared" si="3"/>
        <v>0</v>
      </c>
      <c r="R84" s="69">
        <f t="shared" si="3"/>
        <v>0</v>
      </c>
      <c r="S84" s="69">
        <f t="shared" si="3"/>
        <v>701.1</v>
      </c>
      <c r="T84" s="69">
        <f t="shared" si="3"/>
        <v>2444.96</v>
      </c>
    </row>
  </sheetData>
  <mergeCells count="32">
    <mergeCell ref="D19:D20"/>
    <mergeCell ref="C19:C20"/>
    <mergeCell ref="B19:B20"/>
    <mergeCell ref="A19:A20"/>
    <mergeCell ref="A1:F1"/>
    <mergeCell ref="E32:F32"/>
    <mergeCell ref="E33:F33"/>
    <mergeCell ref="E34:F34"/>
    <mergeCell ref="A13:D13"/>
    <mergeCell ref="A18:K18"/>
    <mergeCell ref="E21:F21"/>
    <mergeCell ref="G21:H21"/>
    <mergeCell ref="K19:T19"/>
    <mergeCell ref="E26:F26"/>
    <mergeCell ref="J19:J20"/>
    <mergeCell ref="I19:I20"/>
    <mergeCell ref="G19:H20"/>
    <mergeCell ref="E19:F20"/>
    <mergeCell ref="E35:F35"/>
    <mergeCell ref="G40:H84"/>
    <mergeCell ref="G22:H38"/>
    <mergeCell ref="E36:F36"/>
    <mergeCell ref="E37:F37"/>
    <mergeCell ref="E22:F22"/>
    <mergeCell ref="E23:F23"/>
    <mergeCell ref="E24:F24"/>
    <mergeCell ref="E25:F25"/>
    <mergeCell ref="E31:F31"/>
    <mergeCell ref="E27:F27"/>
    <mergeCell ref="E28:F28"/>
    <mergeCell ref="E29:F29"/>
    <mergeCell ref="E30:F3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W30"/>
  <sheetViews>
    <sheetView view="pageBreakPreview" topLeftCell="A4" zoomScale="60" zoomScaleNormal="70" workbookViewId="0">
      <selection activeCell="A16" sqref="A16:T17"/>
    </sheetView>
  </sheetViews>
  <sheetFormatPr defaultRowHeight="13.2" x14ac:dyDescent="0.25"/>
  <cols>
    <col min="1" max="1" width="26.109375" customWidth="1"/>
    <col min="2" max="2" width="31.33203125" customWidth="1"/>
    <col min="3" max="3" width="15" customWidth="1"/>
    <col min="4" max="4" width="16" customWidth="1"/>
    <col min="5" max="6" width="13" customWidth="1"/>
    <col min="7" max="7" width="15.44140625" customWidth="1"/>
    <col min="8" max="8" width="13.6640625" customWidth="1"/>
    <col min="9" max="9" width="15" customWidth="1"/>
    <col min="10" max="10" width="13.44140625" customWidth="1"/>
    <col min="11" max="11" width="11.44140625" customWidth="1"/>
    <col min="12" max="12" width="10.44140625" customWidth="1"/>
    <col min="13" max="13" width="13.5546875" customWidth="1"/>
    <col min="14" max="14" width="12.109375" customWidth="1"/>
    <col min="15" max="15" width="12" customWidth="1"/>
    <col min="16" max="17" width="9.109375"/>
    <col min="18" max="18" width="10.5546875" customWidth="1"/>
    <col min="19" max="19" width="11" customWidth="1"/>
    <col min="20" max="20" width="15" customWidth="1"/>
    <col min="21" max="23" width="0" hidden="1" customWidth="1"/>
  </cols>
  <sheetData>
    <row r="1" spans="1:23" ht="44.25" customHeight="1" thickBot="1" x14ac:dyDescent="0.3">
      <c r="A1" s="105" t="s">
        <v>111</v>
      </c>
      <c r="B1" s="105"/>
      <c r="C1" s="105"/>
      <c r="D1" s="105"/>
      <c r="E1" s="105"/>
      <c r="F1" s="105"/>
      <c r="G1" s="47"/>
      <c r="H1" s="47"/>
      <c r="I1" s="1"/>
      <c r="J1" s="2"/>
      <c r="K1" s="2"/>
    </row>
    <row r="2" spans="1:23" ht="117" customHeight="1" thickBot="1" x14ac:dyDescent="0.3">
      <c r="A2" s="86" t="s">
        <v>3</v>
      </c>
      <c r="B2" s="87" t="s">
        <v>6</v>
      </c>
      <c r="C2" s="87" t="s">
        <v>7</v>
      </c>
      <c r="D2" s="87" t="s">
        <v>8</v>
      </c>
      <c r="E2" s="87" t="s">
        <v>9</v>
      </c>
      <c r="F2" s="87" t="s">
        <v>52</v>
      </c>
      <c r="G2" s="43"/>
      <c r="H2" s="43"/>
      <c r="J2" s="2"/>
      <c r="K2" s="2"/>
      <c r="U2" s="4" t="s">
        <v>11</v>
      </c>
      <c r="V2" s="5" t="s">
        <v>12</v>
      </c>
      <c r="W2" s="4" t="s">
        <v>10</v>
      </c>
    </row>
    <row r="3" spans="1:23" s="8" customFormat="1" ht="14.4" thickBot="1" x14ac:dyDescent="0.3">
      <c r="A3" s="15">
        <v>1</v>
      </c>
      <c r="B3" s="15">
        <v>2</v>
      </c>
      <c r="C3" s="15">
        <v>3</v>
      </c>
      <c r="D3" s="15">
        <v>4</v>
      </c>
      <c r="E3" s="15">
        <v>5</v>
      </c>
      <c r="F3" s="15">
        <v>6</v>
      </c>
      <c r="J3" s="2"/>
      <c r="K3" s="2"/>
      <c r="U3" s="6">
        <v>8</v>
      </c>
      <c r="V3" s="7">
        <v>9</v>
      </c>
      <c r="W3" s="6">
        <v>6</v>
      </c>
    </row>
    <row r="4" spans="1:23" ht="13.8" x14ac:dyDescent="0.25">
      <c r="A4" s="80"/>
      <c r="B4" s="15"/>
      <c r="C4" s="85" t="s">
        <v>124</v>
      </c>
      <c r="D4" s="85" t="s">
        <v>124</v>
      </c>
      <c r="E4" s="15"/>
      <c r="F4" s="15" t="s">
        <v>29</v>
      </c>
      <c r="J4" s="2"/>
      <c r="K4" s="2"/>
      <c r="U4" s="10" t="s">
        <v>14</v>
      </c>
      <c r="V4" s="12" t="s">
        <v>15</v>
      </c>
      <c r="W4" s="10"/>
    </row>
    <row r="5" spans="1:23" ht="13.8" x14ac:dyDescent="0.25">
      <c r="A5" s="80" t="s">
        <v>2</v>
      </c>
      <c r="B5" s="14">
        <v>16.5</v>
      </c>
      <c r="C5" s="15">
        <v>40</v>
      </c>
      <c r="D5" s="16">
        <v>8</v>
      </c>
      <c r="E5" s="17">
        <f t="shared" ref="E5" si="0">B5*D5</f>
        <v>132</v>
      </c>
      <c r="F5" s="81">
        <f>E5*4.34/1000</f>
        <v>0.57287999999999994</v>
      </c>
      <c r="J5" s="2"/>
      <c r="K5" s="2"/>
      <c r="U5" s="18">
        <f>W5*F5</f>
        <v>0.35463999999999996</v>
      </c>
      <c r="V5" s="19">
        <f>F5-U5</f>
        <v>0.21823999999999999</v>
      </c>
      <c r="W5" s="18">
        <f>1-(60-C5)/(60-7.5)</f>
        <v>0.61904761904761907</v>
      </c>
    </row>
    <row r="6" spans="1:23" ht="13.8" x14ac:dyDescent="0.25">
      <c r="A6" s="80" t="s">
        <v>17</v>
      </c>
      <c r="B6" s="14">
        <v>6.77</v>
      </c>
      <c r="C6" s="15">
        <v>25</v>
      </c>
      <c r="D6" s="16">
        <v>8</v>
      </c>
      <c r="E6" s="17">
        <f t="shared" ref="E6" si="1">B6*D6</f>
        <v>54.16</v>
      </c>
      <c r="F6" s="81">
        <f>E6*4.34/1000</f>
        <v>0.2350544</v>
      </c>
      <c r="J6" s="2"/>
      <c r="K6" s="2"/>
      <c r="U6" s="18">
        <f>W6*F6</f>
        <v>7.8351466666666675E-2</v>
      </c>
      <c r="V6" s="19">
        <f>F6-U6</f>
        <v>0.15670293333333332</v>
      </c>
      <c r="W6" s="18">
        <f>1-(60-C6)/(60-7.5)</f>
        <v>0.33333333333333337</v>
      </c>
    </row>
    <row r="7" spans="1:23" ht="14.4" thickBot="1" x14ac:dyDescent="0.3">
      <c r="A7" s="80" t="s">
        <v>18</v>
      </c>
      <c r="B7" s="15"/>
      <c r="C7" s="15"/>
      <c r="D7" s="16"/>
      <c r="E7" s="17">
        <f>SUM(E5:E6)</f>
        <v>186.16</v>
      </c>
      <c r="F7" s="81">
        <f>SUM(F5:F6)</f>
        <v>0.80793439999999994</v>
      </c>
      <c r="J7" s="2"/>
      <c r="K7" s="2"/>
      <c r="U7" s="27">
        <f>SUM(U5:U6)</f>
        <v>0.43299146666666666</v>
      </c>
      <c r="V7" s="28">
        <f>SUM(V5:V6)</f>
        <v>0.37494293333333328</v>
      </c>
      <c r="W7" s="26">
        <f>SUM(W5:W6)</f>
        <v>0.95238095238095244</v>
      </c>
    </row>
    <row r="8" spans="1:23" ht="13.8" x14ac:dyDescent="0.25">
      <c r="A8" s="29"/>
      <c r="B8" s="30"/>
      <c r="C8" s="30"/>
      <c r="D8" s="31"/>
      <c r="E8" s="32"/>
      <c r="F8" s="33"/>
      <c r="G8" s="34"/>
      <c r="H8" s="34"/>
      <c r="I8" s="35"/>
      <c r="J8" s="2"/>
      <c r="K8" s="2"/>
    </row>
    <row r="9" spans="1:23" ht="13.8" x14ac:dyDescent="0.25">
      <c r="A9" s="29"/>
      <c r="B9" s="30"/>
      <c r="C9" s="30"/>
      <c r="D9" s="31"/>
      <c r="E9" s="32"/>
      <c r="F9" s="33"/>
      <c r="G9" s="34"/>
      <c r="H9" s="34"/>
      <c r="I9" s="35"/>
      <c r="J9" s="2"/>
      <c r="K9" s="2"/>
    </row>
    <row r="10" spans="1:23" ht="36" customHeight="1" x14ac:dyDescent="0.25">
      <c r="A10" s="107" t="s">
        <v>125</v>
      </c>
      <c r="B10" s="107"/>
      <c r="C10" s="107"/>
      <c r="D10" s="107"/>
      <c r="E10" s="2"/>
      <c r="F10" s="36"/>
      <c r="G10" s="2"/>
      <c r="H10" s="2"/>
      <c r="I10" s="2"/>
      <c r="J10" s="2"/>
      <c r="K10" s="2"/>
    </row>
    <row r="11" spans="1:23" ht="69" x14ac:dyDescent="0.25">
      <c r="A11" s="82" t="s">
        <v>4</v>
      </c>
      <c r="B11" s="83" t="s">
        <v>19</v>
      </c>
      <c r="C11" s="83" t="s">
        <v>20</v>
      </c>
      <c r="D11" s="84" t="s">
        <v>126</v>
      </c>
      <c r="E11" s="2"/>
      <c r="F11" s="36"/>
      <c r="G11" s="2"/>
      <c r="H11" s="2"/>
      <c r="I11" s="2"/>
      <c r="J11" s="2"/>
      <c r="K11" s="2"/>
    </row>
    <row r="12" spans="1:23" ht="14.4" x14ac:dyDescent="0.25">
      <c r="A12" s="37" t="s">
        <v>5</v>
      </c>
      <c r="B12" s="38">
        <f>D30</f>
        <v>207</v>
      </c>
      <c r="C12" s="39">
        <f>T30</f>
        <v>400.27</v>
      </c>
      <c r="D12" s="40">
        <f>0.09*B12/C12</f>
        <v>4.6543583081420044E-2</v>
      </c>
      <c r="E12" s="2"/>
      <c r="F12" s="36"/>
      <c r="G12" s="2"/>
      <c r="H12" s="2"/>
      <c r="I12" s="2"/>
      <c r="J12" s="2"/>
      <c r="K12" s="2"/>
    </row>
    <row r="13" spans="1:23" ht="13.8" x14ac:dyDescent="0.25">
      <c r="A13" s="41"/>
      <c r="B13" s="42"/>
      <c r="C13" s="42"/>
      <c r="D13" s="42"/>
      <c r="E13" s="2"/>
      <c r="F13" s="36"/>
      <c r="G13" s="2"/>
      <c r="H13" s="2"/>
      <c r="I13" s="2"/>
      <c r="J13" s="2"/>
      <c r="K13" s="2"/>
    </row>
    <row r="14" spans="1:23" ht="13.8" x14ac:dyDescent="0.25">
      <c r="A14" s="41"/>
      <c r="B14" s="42"/>
      <c r="C14" s="42"/>
      <c r="D14" s="42"/>
      <c r="E14" s="2"/>
      <c r="F14" s="36"/>
      <c r="G14" s="2"/>
      <c r="H14" s="2"/>
      <c r="I14" s="2"/>
      <c r="J14" s="2"/>
      <c r="K14" s="2"/>
    </row>
    <row r="15" spans="1:23" ht="13.8" x14ac:dyDescent="0.25">
      <c r="A15" s="102" t="s">
        <v>127</v>
      </c>
      <c r="B15" s="102"/>
      <c r="C15" s="102"/>
      <c r="D15" s="102"/>
      <c r="E15" s="102"/>
      <c r="F15" s="102"/>
      <c r="G15" s="102"/>
      <c r="H15" s="102"/>
      <c r="I15" s="102"/>
      <c r="J15" s="102"/>
      <c r="K15" s="102"/>
    </row>
    <row r="16" spans="1:23" ht="34.799999999999997" customHeight="1" x14ac:dyDescent="0.25">
      <c r="A16" s="109" t="s">
        <v>21</v>
      </c>
      <c r="B16" s="109" t="s">
        <v>22</v>
      </c>
      <c r="C16" s="109" t="s">
        <v>23</v>
      </c>
      <c r="D16" s="109" t="s">
        <v>24</v>
      </c>
      <c r="E16" s="109" t="s">
        <v>25</v>
      </c>
      <c r="F16" s="109"/>
      <c r="G16" s="109" t="s">
        <v>26</v>
      </c>
      <c r="H16" s="109"/>
      <c r="I16" s="109" t="s">
        <v>27</v>
      </c>
      <c r="J16" s="109" t="s">
        <v>28</v>
      </c>
      <c r="K16" s="104" t="s">
        <v>53</v>
      </c>
      <c r="L16" s="104"/>
      <c r="M16" s="104"/>
      <c r="N16" s="104"/>
      <c r="O16" s="104"/>
      <c r="P16" s="104"/>
      <c r="Q16" s="104"/>
      <c r="R16" s="104"/>
      <c r="S16" s="104"/>
      <c r="T16" s="104"/>
    </row>
    <row r="17" spans="1:23" ht="68.400000000000006" customHeight="1" x14ac:dyDescent="0.25">
      <c r="A17" s="109"/>
      <c r="B17" s="109"/>
      <c r="C17" s="109"/>
      <c r="D17" s="109"/>
      <c r="E17" s="109"/>
      <c r="F17" s="109"/>
      <c r="G17" s="109"/>
      <c r="H17" s="109"/>
      <c r="I17" s="109"/>
      <c r="J17" s="109"/>
      <c r="K17" s="78" t="s">
        <v>54</v>
      </c>
      <c r="L17" s="78" t="s">
        <v>55</v>
      </c>
      <c r="M17" s="78" t="s">
        <v>56</v>
      </c>
      <c r="N17" s="78" t="s">
        <v>57</v>
      </c>
      <c r="O17" s="78" t="s">
        <v>58</v>
      </c>
      <c r="P17" s="78" t="s">
        <v>59</v>
      </c>
      <c r="Q17" s="78" t="s">
        <v>60</v>
      </c>
      <c r="R17" s="78" t="s">
        <v>61</v>
      </c>
      <c r="S17" s="78" t="s">
        <v>62</v>
      </c>
      <c r="T17" s="78" t="s">
        <v>63</v>
      </c>
    </row>
    <row r="18" spans="1:23" s="89" customFormat="1" ht="13.8" x14ac:dyDescent="0.25">
      <c r="A18" s="88">
        <v>1</v>
      </c>
      <c r="B18" s="88">
        <v>2</v>
      </c>
      <c r="C18" s="88">
        <v>3</v>
      </c>
      <c r="D18" s="88">
        <v>4</v>
      </c>
      <c r="E18" s="108">
        <v>5</v>
      </c>
      <c r="F18" s="108"/>
      <c r="G18" s="108">
        <v>6</v>
      </c>
      <c r="H18" s="108"/>
      <c r="I18" s="88">
        <v>7</v>
      </c>
      <c r="J18" s="88">
        <v>8</v>
      </c>
      <c r="K18" s="88">
        <v>9</v>
      </c>
      <c r="L18" s="88">
        <v>10</v>
      </c>
      <c r="M18" s="88">
        <v>11</v>
      </c>
      <c r="N18" s="88">
        <v>12</v>
      </c>
      <c r="O18" s="88">
        <v>13</v>
      </c>
      <c r="P18" s="88">
        <v>14</v>
      </c>
      <c r="Q18" s="88">
        <v>15</v>
      </c>
      <c r="R18" s="88">
        <v>16</v>
      </c>
      <c r="S18" s="88">
        <v>17</v>
      </c>
      <c r="T18" s="88">
        <v>18</v>
      </c>
    </row>
    <row r="19" spans="1:23" ht="15" customHeight="1" x14ac:dyDescent="0.25">
      <c r="A19" s="56">
        <v>1</v>
      </c>
      <c r="B19" s="66" t="s">
        <v>90</v>
      </c>
      <c r="C19" s="56">
        <v>2</v>
      </c>
      <c r="D19" s="56">
        <v>14</v>
      </c>
      <c r="E19" s="93" t="s">
        <v>123</v>
      </c>
      <c r="F19" s="93"/>
      <c r="G19" s="100" t="s">
        <v>112</v>
      </c>
      <c r="H19" s="100"/>
      <c r="I19" s="52"/>
      <c r="J19" s="52"/>
      <c r="K19" s="56">
        <v>213.9</v>
      </c>
      <c r="L19" s="62">
        <v>0</v>
      </c>
      <c r="M19" s="62">
        <v>0</v>
      </c>
      <c r="N19" s="62">
        <v>0</v>
      </c>
      <c r="O19" s="62">
        <v>0</v>
      </c>
      <c r="P19" s="62">
        <v>0</v>
      </c>
      <c r="Q19" s="62">
        <v>0</v>
      </c>
      <c r="R19" s="62">
        <v>0</v>
      </c>
      <c r="S19" s="62">
        <v>0</v>
      </c>
      <c r="T19" s="62">
        <v>26.04</v>
      </c>
    </row>
    <row r="20" spans="1:23" ht="13.8" x14ac:dyDescent="0.25">
      <c r="A20" s="56">
        <v>2</v>
      </c>
      <c r="B20" s="66" t="s">
        <v>113</v>
      </c>
      <c r="C20" s="56">
        <v>2</v>
      </c>
      <c r="D20" s="56">
        <v>14</v>
      </c>
      <c r="E20" s="93" t="s">
        <v>123</v>
      </c>
      <c r="F20" s="93"/>
      <c r="G20" s="100"/>
      <c r="H20" s="100"/>
      <c r="I20" s="52"/>
      <c r="J20" s="52"/>
      <c r="K20" s="56">
        <v>212.4</v>
      </c>
      <c r="L20" s="62">
        <v>0</v>
      </c>
      <c r="M20" s="62">
        <v>0</v>
      </c>
      <c r="N20" s="62">
        <v>0</v>
      </c>
      <c r="O20" s="62">
        <v>0</v>
      </c>
      <c r="P20" s="62">
        <v>0</v>
      </c>
      <c r="Q20" s="62">
        <v>0</v>
      </c>
      <c r="R20" s="62">
        <v>0</v>
      </c>
      <c r="S20" s="62">
        <v>0</v>
      </c>
      <c r="T20" s="62">
        <v>26.04</v>
      </c>
    </row>
    <row r="21" spans="1:23" ht="13.8" x14ac:dyDescent="0.25">
      <c r="A21" s="56">
        <v>3</v>
      </c>
      <c r="B21" s="66" t="s">
        <v>114</v>
      </c>
      <c r="C21" s="56">
        <v>2</v>
      </c>
      <c r="D21" s="56">
        <v>13</v>
      </c>
      <c r="E21" s="93" t="s">
        <v>123</v>
      </c>
      <c r="F21" s="93"/>
      <c r="G21" s="100"/>
      <c r="H21" s="100"/>
      <c r="I21" s="52"/>
      <c r="J21" s="52"/>
      <c r="K21" s="56">
        <v>212.4</v>
      </c>
      <c r="L21" s="62">
        <v>0</v>
      </c>
      <c r="M21" s="62">
        <v>0</v>
      </c>
      <c r="N21" s="62">
        <v>0</v>
      </c>
      <c r="O21" s="62">
        <v>0</v>
      </c>
      <c r="P21" s="62">
        <v>0</v>
      </c>
      <c r="Q21" s="62">
        <v>0</v>
      </c>
      <c r="R21" s="62">
        <v>0</v>
      </c>
      <c r="S21" s="62">
        <v>0</v>
      </c>
      <c r="T21" s="62">
        <v>26.04</v>
      </c>
    </row>
    <row r="22" spans="1:23" ht="13.8" x14ac:dyDescent="0.25">
      <c r="A22" s="56">
        <v>4</v>
      </c>
      <c r="B22" s="66" t="s">
        <v>115</v>
      </c>
      <c r="C22" s="56">
        <v>2</v>
      </c>
      <c r="D22" s="56">
        <v>13</v>
      </c>
      <c r="E22" s="93" t="s">
        <v>123</v>
      </c>
      <c r="F22" s="93"/>
      <c r="G22" s="100"/>
      <c r="H22" s="100"/>
      <c r="I22" s="52"/>
      <c r="J22" s="52"/>
      <c r="K22" s="56">
        <v>212.4</v>
      </c>
      <c r="L22" s="62">
        <v>0</v>
      </c>
      <c r="M22" s="62">
        <v>0</v>
      </c>
      <c r="N22" s="62">
        <v>0</v>
      </c>
      <c r="O22" s="62">
        <v>0</v>
      </c>
      <c r="P22" s="62">
        <v>0</v>
      </c>
      <c r="Q22" s="62">
        <v>0</v>
      </c>
      <c r="R22" s="62">
        <v>0</v>
      </c>
      <c r="S22" s="62">
        <v>0</v>
      </c>
      <c r="T22" s="62">
        <v>26.04</v>
      </c>
    </row>
    <row r="23" spans="1:23" ht="13.8" x14ac:dyDescent="0.25">
      <c r="A23" s="56">
        <v>5</v>
      </c>
      <c r="B23" s="66" t="s">
        <v>116</v>
      </c>
      <c r="C23" s="56">
        <v>2</v>
      </c>
      <c r="D23" s="56">
        <v>15</v>
      </c>
      <c r="E23" s="93" t="s">
        <v>123</v>
      </c>
      <c r="F23" s="93"/>
      <c r="G23" s="100"/>
      <c r="H23" s="100"/>
      <c r="I23" s="52"/>
      <c r="J23" s="52"/>
      <c r="K23" s="56">
        <v>212.4</v>
      </c>
      <c r="L23" s="62">
        <v>0</v>
      </c>
      <c r="M23" s="62">
        <v>0</v>
      </c>
      <c r="N23" s="62">
        <v>0</v>
      </c>
      <c r="O23" s="62">
        <v>0</v>
      </c>
      <c r="P23" s="62">
        <v>0</v>
      </c>
      <c r="Q23" s="62">
        <v>0</v>
      </c>
      <c r="R23" s="62">
        <v>0</v>
      </c>
      <c r="S23" s="62">
        <v>0</v>
      </c>
      <c r="T23" s="62">
        <v>26.04</v>
      </c>
    </row>
    <row r="24" spans="1:23" ht="13.8" x14ac:dyDescent="0.25">
      <c r="A24" s="56">
        <v>6</v>
      </c>
      <c r="B24" s="66" t="s">
        <v>117</v>
      </c>
      <c r="C24" s="56">
        <v>2</v>
      </c>
      <c r="D24" s="56">
        <v>10</v>
      </c>
      <c r="E24" s="93" t="s">
        <v>123</v>
      </c>
      <c r="F24" s="93"/>
      <c r="G24" s="100"/>
      <c r="H24" s="100"/>
      <c r="I24" s="52"/>
      <c r="J24" s="52"/>
      <c r="K24" s="56">
        <v>215.4</v>
      </c>
      <c r="L24" s="62">
        <v>0</v>
      </c>
      <c r="M24" s="62">
        <v>0</v>
      </c>
      <c r="N24" s="62">
        <v>0</v>
      </c>
      <c r="O24" s="62">
        <v>0</v>
      </c>
      <c r="P24" s="62">
        <v>0</v>
      </c>
      <c r="Q24" s="62">
        <v>0</v>
      </c>
      <c r="R24" s="62">
        <v>0</v>
      </c>
      <c r="S24" s="62">
        <v>0</v>
      </c>
      <c r="T24" s="62">
        <v>26.04</v>
      </c>
    </row>
    <row r="25" spans="1:23" ht="13.8" x14ac:dyDescent="0.25">
      <c r="A25" s="74">
        <v>7</v>
      </c>
      <c r="B25" s="66" t="s">
        <v>118</v>
      </c>
      <c r="C25" s="58">
        <v>2</v>
      </c>
      <c r="D25" s="58">
        <v>29</v>
      </c>
      <c r="E25" s="93" t="s">
        <v>123</v>
      </c>
      <c r="F25" s="93"/>
      <c r="G25" s="100"/>
      <c r="H25" s="100"/>
      <c r="I25" s="52"/>
      <c r="J25" s="52"/>
      <c r="K25" s="58">
        <v>473</v>
      </c>
      <c r="L25" s="62">
        <v>0</v>
      </c>
      <c r="M25" s="62">
        <v>0</v>
      </c>
      <c r="N25" s="62">
        <v>0</v>
      </c>
      <c r="O25" s="62">
        <v>0</v>
      </c>
      <c r="P25" s="62">
        <v>0</v>
      </c>
      <c r="Q25" s="62">
        <v>0</v>
      </c>
      <c r="R25" s="62">
        <v>0</v>
      </c>
      <c r="S25" s="62">
        <v>0</v>
      </c>
      <c r="T25" s="62">
        <v>37.72</v>
      </c>
    </row>
    <row r="26" spans="1:23" ht="13.8" x14ac:dyDescent="0.25">
      <c r="A26" s="74">
        <v>8</v>
      </c>
      <c r="B26" s="66" t="s">
        <v>119</v>
      </c>
      <c r="C26" s="58">
        <v>2</v>
      </c>
      <c r="D26" s="58">
        <v>24</v>
      </c>
      <c r="E26" s="93" t="s">
        <v>123</v>
      </c>
      <c r="F26" s="93"/>
      <c r="G26" s="100"/>
      <c r="H26" s="100"/>
      <c r="I26" s="52"/>
      <c r="J26" s="52"/>
      <c r="K26" s="58">
        <v>259.89999999999998</v>
      </c>
      <c r="L26" s="62">
        <v>0</v>
      </c>
      <c r="M26" s="62">
        <v>0</v>
      </c>
      <c r="N26" s="62">
        <v>0</v>
      </c>
      <c r="O26" s="62">
        <v>0</v>
      </c>
      <c r="P26" s="62">
        <v>0</v>
      </c>
      <c r="Q26" s="62">
        <v>0</v>
      </c>
      <c r="R26" s="62">
        <v>0</v>
      </c>
      <c r="S26" s="62">
        <v>0</v>
      </c>
      <c r="T26" s="62">
        <v>37.72</v>
      </c>
    </row>
    <row r="27" spans="1:23" ht="13.8" x14ac:dyDescent="0.25">
      <c r="A27" s="74">
        <v>9</v>
      </c>
      <c r="B27" s="66" t="s">
        <v>120</v>
      </c>
      <c r="C27" s="58">
        <v>2</v>
      </c>
      <c r="D27" s="58">
        <v>27</v>
      </c>
      <c r="E27" s="93" t="s">
        <v>123</v>
      </c>
      <c r="F27" s="93"/>
      <c r="G27" s="100"/>
      <c r="H27" s="100"/>
      <c r="I27" s="52"/>
      <c r="J27" s="52"/>
      <c r="K27" s="58">
        <v>259.89999999999998</v>
      </c>
      <c r="L27" s="62">
        <v>0</v>
      </c>
      <c r="M27" s="62">
        <v>0</v>
      </c>
      <c r="N27" s="62">
        <v>0</v>
      </c>
      <c r="O27" s="62">
        <v>0</v>
      </c>
      <c r="P27" s="62">
        <v>0</v>
      </c>
      <c r="Q27" s="62">
        <v>0</v>
      </c>
      <c r="R27" s="62">
        <v>0</v>
      </c>
      <c r="S27" s="62">
        <v>0</v>
      </c>
      <c r="T27" s="62">
        <v>37.72</v>
      </c>
    </row>
    <row r="28" spans="1:23" ht="13.8" x14ac:dyDescent="0.25">
      <c r="A28" s="74">
        <v>10</v>
      </c>
      <c r="B28" s="66" t="s">
        <v>121</v>
      </c>
      <c r="C28" s="58">
        <v>2</v>
      </c>
      <c r="D28" s="58">
        <v>19</v>
      </c>
      <c r="E28" s="93" t="s">
        <v>123</v>
      </c>
      <c r="F28" s="93"/>
      <c r="G28" s="100"/>
      <c r="H28" s="100"/>
      <c r="I28" s="52"/>
      <c r="J28" s="52"/>
      <c r="K28" s="58">
        <v>315</v>
      </c>
      <c r="L28" s="62">
        <v>0</v>
      </c>
      <c r="M28" s="62">
        <v>0</v>
      </c>
      <c r="N28" s="62">
        <v>0</v>
      </c>
      <c r="O28" s="62">
        <v>0</v>
      </c>
      <c r="P28" s="62">
        <v>0</v>
      </c>
      <c r="Q28" s="62">
        <v>0</v>
      </c>
      <c r="R28" s="62">
        <v>0</v>
      </c>
      <c r="S28" s="62">
        <v>0</v>
      </c>
      <c r="T28" s="62">
        <v>37.72</v>
      </c>
    </row>
    <row r="29" spans="1:23" ht="13.8" x14ac:dyDescent="0.25">
      <c r="A29" s="74">
        <v>11</v>
      </c>
      <c r="B29" s="66" t="s">
        <v>122</v>
      </c>
      <c r="C29" s="58">
        <v>2</v>
      </c>
      <c r="D29" s="58">
        <v>29</v>
      </c>
      <c r="E29" s="93" t="s">
        <v>123</v>
      </c>
      <c r="F29" s="93"/>
      <c r="G29" s="100"/>
      <c r="H29" s="100"/>
      <c r="I29" s="52"/>
      <c r="J29" s="52"/>
      <c r="K29" s="58">
        <v>475.9</v>
      </c>
      <c r="L29" s="62">
        <v>0</v>
      </c>
      <c r="M29" s="62">
        <v>0</v>
      </c>
      <c r="N29" s="62">
        <v>0</v>
      </c>
      <c r="O29" s="62">
        <v>0</v>
      </c>
      <c r="P29" s="62">
        <v>0</v>
      </c>
      <c r="Q29" s="62">
        <v>0</v>
      </c>
      <c r="R29" s="62">
        <v>0</v>
      </c>
      <c r="S29" s="62">
        <v>0</v>
      </c>
      <c r="T29" s="62">
        <v>93.15</v>
      </c>
    </row>
    <row r="30" spans="1:23" s="49" customFormat="1" ht="13.8" x14ac:dyDescent="0.25">
      <c r="A30" s="51"/>
      <c r="B30" s="63" t="s">
        <v>30</v>
      </c>
      <c r="C30" s="51"/>
      <c r="D30" s="51">
        <f>SUM(D19:D29)</f>
        <v>207</v>
      </c>
      <c r="E30" s="106"/>
      <c r="F30" s="106"/>
      <c r="G30" s="100"/>
      <c r="H30" s="100"/>
      <c r="I30" s="65">
        <f>SUM(I19:I24)</f>
        <v>0</v>
      </c>
      <c r="J30" s="65">
        <f>SUM(J19:J24)</f>
        <v>0</v>
      </c>
      <c r="K30" s="51">
        <f>SUM(K19:K29)</f>
        <v>3062.6000000000004</v>
      </c>
      <c r="L30" s="64">
        <f t="shared" ref="L30:W30" si="2">SUM(L19:L29)</f>
        <v>0</v>
      </c>
      <c r="M30" s="64">
        <f t="shared" si="2"/>
        <v>0</v>
      </c>
      <c r="N30" s="64">
        <f t="shared" si="2"/>
        <v>0</v>
      </c>
      <c r="O30" s="64">
        <f t="shared" si="2"/>
        <v>0</v>
      </c>
      <c r="P30" s="64">
        <f t="shared" si="2"/>
        <v>0</v>
      </c>
      <c r="Q30" s="64">
        <f t="shared" si="2"/>
        <v>0</v>
      </c>
      <c r="R30" s="64">
        <f t="shared" si="2"/>
        <v>0</v>
      </c>
      <c r="S30" s="64">
        <f t="shared" si="2"/>
        <v>0</v>
      </c>
      <c r="T30" s="64">
        <f>SUM(T19:T29)</f>
        <v>400.27</v>
      </c>
      <c r="U30" s="64">
        <f t="shared" si="2"/>
        <v>0</v>
      </c>
      <c r="V30" s="64">
        <f t="shared" si="2"/>
        <v>0</v>
      </c>
      <c r="W30" s="64">
        <f t="shared" si="2"/>
        <v>0</v>
      </c>
    </row>
  </sheetData>
  <mergeCells count="27">
    <mergeCell ref="A1:F1"/>
    <mergeCell ref="E30:F30"/>
    <mergeCell ref="E19:F19"/>
    <mergeCell ref="A10:D10"/>
    <mergeCell ref="A15:K15"/>
    <mergeCell ref="E18:F18"/>
    <mergeCell ref="G18:H18"/>
    <mergeCell ref="K16:T16"/>
    <mergeCell ref="C16:C17"/>
    <mergeCell ref="B16:B17"/>
    <mergeCell ref="A16:A17"/>
    <mergeCell ref="J16:J17"/>
    <mergeCell ref="I16:I17"/>
    <mergeCell ref="G16:H17"/>
    <mergeCell ref="E16:F17"/>
    <mergeCell ref="D16:D17"/>
    <mergeCell ref="G19:H30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15748031496062992" right="0.15748031496062992" top="0.74803149606299213" bottom="0.23622047244094491" header="0.31496062992125984" footer="0.31496062992125984"/>
  <pageSetup paperSize="9" scale="5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X65"/>
  <sheetViews>
    <sheetView tabSelected="1" view="pageBreakPreview" topLeftCell="A7" zoomScale="60" zoomScaleNormal="55" workbookViewId="0">
      <selection activeCell="A17" sqref="A17:K17"/>
    </sheetView>
  </sheetViews>
  <sheetFormatPr defaultRowHeight="13.2" x14ac:dyDescent="0.25"/>
  <cols>
    <col min="1" max="1" width="26.109375" customWidth="1"/>
    <col min="2" max="2" width="31.33203125" customWidth="1"/>
    <col min="3" max="3" width="15" customWidth="1"/>
    <col min="4" max="4" width="16" customWidth="1"/>
    <col min="5" max="6" width="13" customWidth="1"/>
    <col min="7" max="7" width="15.44140625" customWidth="1"/>
    <col min="8" max="8" width="13.6640625" customWidth="1"/>
    <col min="9" max="9" width="15" customWidth="1"/>
    <col min="10" max="10" width="13.44140625" customWidth="1"/>
    <col min="11" max="11" width="11.44140625" customWidth="1"/>
    <col min="12" max="12" width="10.44140625" customWidth="1"/>
    <col min="13" max="13" width="13.5546875" customWidth="1"/>
    <col min="14" max="14" width="12.109375" customWidth="1"/>
    <col min="15" max="15" width="12" customWidth="1"/>
    <col min="18" max="18" width="10.5546875" customWidth="1"/>
    <col min="19" max="19" width="11" customWidth="1"/>
    <col min="20" max="20" width="15" customWidth="1"/>
    <col min="22" max="24" width="0" hidden="1" customWidth="1"/>
  </cols>
  <sheetData>
    <row r="1" spans="1:24" ht="45" customHeight="1" thickBot="1" x14ac:dyDescent="0.3">
      <c r="A1" s="105" t="s">
        <v>51</v>
      </c>
      <c r="B1" s="105"/>
      <c r="C1" s="105"/>
      <c r="D1" s="105"/>
      <c r="E1" s="105"/>
      <c r="F1" s="105"/>
      <c r="G1" s="47"/>
      <c r="H1" s="47"/>
      <c r="I1" s="1"/>
      <c r="J1" s="2"/>
      <c r="K1" s="2"/>
    </row>
    <row r="2" spans="1:24" ht="152.4" thickBot="1" x14ac:dyDescent="0.3">
      <c r="A2" s="86" t="s">
        <v>3</v>
      </c>
      <c r="B2" s="87" t="s">
        <v>6</v>
      </c>
      <c r="C2" s="87" t="s">
        <v>7</v>
      </c>
      <c r="D2" s="87" t="s">
        <v>8</v>
      </c>
      <c r="E2" s="87" t="s">
        <v>9</v>
      </c>
      <c r="F2" s="87" t="s">
        <v>52</v>
      </c>
      <c r="G2" s="43"/>
      <c r="H2" s="43"/>
      <c r="J2" s="2"/>
      <c r="K2" s="2"/>
      <c r="V2" s="4" t="s">
        <v>11</v>
      </c>
      <c r="W2" s="5" t="s">
        <v>12</v>
      </c>
      <c r="X2" s="4" t="s">
        <v>10</v>
      </c>
    </row>
    <row r="3" spans="1:24" s="8" customFormat="1" ht="14.4" thickBot="1" x14ac:dyDescent="0.3">
      <c r="A3" s="15">
        <v>1</v>
      </c>
      <c r="B3" s="15">
        <v>2</v>
      </c>
      <c r="C3" s="15">
        <v>3</v>
      </c>
      <c r="D3" s="15">
        <v>4</v>
      </c>
      <c r="E3" s="15">
        <v>5</v>
      </c>
      <c r="F3" s="15">
        <v>6</v>
      </c>
      <c r="J3" s="2"/>
      <c r="K3" s="2"/>
      <c r="V3" s="6">
        <v>8</v>
      </c>
      <c r="W3" s="7">
        <v>9</v>
      </c>
      <c r="X3" s="6">
        <v>6</v>
      </c>
    </row>
    <row r="4" spans="1:24" ht="13.8" x14ac:dyDescent="0.25">
      <c r="A4" s="80"/>
      <c r="B4" s="15"/>
      <c r="C4" s="15" t="s">
        <v>13</v>
      </c>
      <c r="D4" s="16" t="s">
        <v>13</v>
      </c>
      <c r="E4" s="15"/>
      <c r="F4" s="15" t="s">
        <v>29</v>
      </c>
      <c r="J4" s="2"/>
      <c r="K4" s="2"/>
      <c r="V4" s="10" t="s">
        <v>14</v>
      </c>
      <c r="W4" s="12" t="s">
        <v>15</v>
      </c>
      <c r="X4" s="10"/>
    </row>
    <row r="5" spans="1:24" ht="13.8" x14ac:dyDescent="0.25">
      <c r="A5" s="80" t="s">
        <v>0</v>
      </c>
      <c r="B5" s="14">
        <f>2.894545455/4.34</f>
        <v>0.66694595737327189</v>
      </c>
      <c r="C5" s="15">
        <v>37</v>
      </c>
      <c r="D5" s="16">
        <v>275</v>
      </c>
      <c r="E5" s="17">
        <f t="shared" ref="E5:E6" si="0">B5*D5</f>
        <v>183.41013827764976</v>
      </c>
      <c r="F5" s="81">
        <f>E5*4.34/1000</f>
        <v>0.79600000012499994</v>
      </c>
      <c r="J5" s="2"/>
      <c r="K5" s="2"/>
      <c r="V5" s="18">
        <f>X5*F5</f>
        <v>0.44727619054642853</v>
      </c>
      <c r="W5" s="19">
        <f>F5-V5</f>
        <v>0.34872380957857141</v>
      </c>
      <c r="X5" s="18">
        <f>1-(60-C5)/(60-7.5)</f>
        <v>0.56190476190476191</v>
      </c>
    </row>
    <row r="6" spans="1:24" ht="13.8" x14ac:dyDescent="0.25">
      <c r="A6" s="80" t="s">
        <v>2</v>
      </c>
      <c r="B6" s="14">
        <f>131.75/4.34</f>
        <v>30.357142857142858</v>
      </c>
      <c r="C6" s="15">
        <v>40</v>
      </c>
      <c r="D6" s="16">
        <v>8</v>
      </c>
      <c r="E6" s="17">
        <f t="shared" si="0"/>
        <v>242.85714285714286</v>
      </c>
      <c r="F6" s="81">
        <f>E6*4.34/1000</f>
        <v>1.054</v>
      </c>
      <c r="J6" s="2"/>
      <c r="K6" s="2"/>
      <c r="V6" s="18">
        <f>X6*F6</f>
        <v>0.65247619047619054</v>
      </c>
      <c r="W6" s="19">
        <f>F6-V6</f>
        <v>0.40152380952380951</v>
      </c>
      <c r="X6" s="18">
        <f>1-(60-C6)/(60-7.5)</f>
        <v>0.61904761904761907</v>
      </c>
    </row>
    <row r="7" spans="1:24" ht="13.8" x14ac:dyDescent="0.25">
      <c r="A7" s="80" t="s">
        <v>16</v>
      </c>
      <c r="B7" s="18">
        <v>30.36</v>
      </c>
      <c r="C7" s="15">
        <v>7.5</v>
      </c>
      <c r="D7" s="16">
        <v>6</v>
      </c>
      <c r="E7" s="17">
        <f>B7*D7</f>
        <v>182.16</v>
      </c>
      <c r="F7" s="81">
        <f>E7*4.34/1000</f>
        <v>0.79057440000000001</v>
      </c>
      <c r="J7" s="2"/>
      <c r="K7" s="2"/>
      <c r="V7" s="18">
        <f>X7*F7</f>
        <v>0</v>
      </c>
      <c r="W7" s="19">
        <f>F7-V7</f>
        <v>0.79057440000000001</v>
      </c>
      <c r="X7" s="18"/>
    </row>
    <row r="8" spans="1:24" ht="13.8" x14ac:dyDescent="0.25">
      <c r="A8" s="80" t="s">
        <v>17</v>
      </c>
      <c r="B8" s="14">
        <f>30.375/4.34</f>
        <v>6.9988479262672811</v>
      </c>
      <c r="C8" s="15">
        <v>25</v>
      </c>
      <c r="D8" s="16">
        <v>8</v>
      </c>
      <c r="E8" s="17">
        <f t="shared" ref="E8" si="1">B8*D8</f>
        <v>55.990783410138249</v>
      </c>
      <c r="F8" s="81">
        <f>E8*4.34/1000</f>
        <v>0.24299999999999999</v>
      </c>
      <c r="J8" s="2"/>
      <c r="K8" s="2"/>
      <c r="V8" s="18">
        <f>X8*F8</f>
        <v>8.1000000000000003E-2</v>
      </c>
      <c r="W8" s="19">
        <f>F8-V8</f>
        <v>0.16199999999999998</v>
      </c>
      <c r="X8" s="18">
        <f>1-(60-C8)/(60-7.5)</f>
        <v>0.33333333333333337</v>
      </c>
    </row>
    <row r="9" spans="1:24" ht="14.4" thickBot="1" x14ac:dyDescent="0.3">
      <c r="A9" s="80" t="s">
        <v>18</v>
      </c>
      <c r="B9" s="15"/>
      <c r="C9" s="15"/>
      <c r="D9" s="16"/>
      <c r="E9" s="17">
        <f>SUM(E6:E8)</f>
        <v>481.00792626728111</v>
      </c>
      <c r="F9" s="81">
        <f>SUM(F5:F8)</f>
        <v>2.8835744001250001</v>
      </c>
      <c r="J9" s="2"/>
      <c r="K9" s="2"/>
      <c r="V9" s="27">
        <f>SUM(V5:V8)</f>
        <v>1.180752381022619</v>
      </c>
      <c r="W9" s="28">
        <f>SUM(W5:W8)</f>
        <v>1.7028220191023808</v>
      </c>
      <c r="X9" s="26">
        <f>SUM(X6:X8)</f>
        <v>0.95238095238095244</v>
      </c>
    </row>
    <row r="10" spans="1:24" ht="13.8" x14ac:dyDescent="0.25">
      <c r="A10" s="29"/>
      <c r="B10" s="30"/>
      <c r="C10" s="30"/>
      <c r="D10" s="31"/>
      <c r="E10" s="32"/>
      <c r="F10" s="33"/>
      <c r="G10" s="34"/>
      <c r="H10" s="34"/>
      <c r="I10" s="35"/>
      <c r="J10" s="2"/>
      <c r="K10" s="2"/>
    </row>
    <row r="11" spans="1:24" ht="13.8" x14ac:dyDescent="0.25">
      <c r="A11" s="29"/>
      <c r="B11" s="30"/>
      <c r="C11" s="30"/>
      <c r="D11" s="31"/>
      <c r="E11" s="32"/>
      <c r="F11" s="33"/>
      <c r="G11" s="34"/>
      <c r="H11" s="34"/>
      <c r="I11" s="35"/>
      <c r="J11" s="2"/>
      <c r="K11" s="2"/>
    </row>
    <row r="12" spans="1:24" ht="36.6" customHeight="1" x14ac:dyDescent="0.25">
      <c r="A12" s="107" t="s">
        <v>125</v>
      </c>
      <c r="B12" s="107"/>
      <c r="C12" s="107"/>
      <c r="D12" s="107"/>
      <c r="E12" s="2"/>
      <c r="F12" s="36"/>
      <c r="G12" s="2"/>
      <c r="H12" s="2"/>
      <c r="I12" s="2"/>
      <c r="J12" s="2"/>
      <c r="K12" s="2"/>
    </row>
    <row r="13" spans="1:24" ht="69" x14ac:dyDescent="0.25">
      <c r="A13" s="82" t="s">
        <v>4</v>
      </c>
      <c r="B13" s="83" t="s">
        <v>19</v>
      </c>
      <c r="C13" s="83" t="s">
        <v>20</v>
      </c>
      <c r="D13" s="84" t="s">
        <v>126</v>
      </c>
      <c r="E13" s="2"/>
      <c r="F13" s="36"/>
      <c r="G13" s="2"/>
      <c r="H13" s="2"/>
      <c r="I13" s="2"/>
      <c r="J13" s="2"/>
      <c r="K13" s="2"/>
    </row>
    <row r="14" spans="1:24" ht="14.4" x14ac:dyDescent="0.25">
      <c r="A14" s="37" t="s">
        <v>5</v>
      </c>
      <c r="B14" s="38">
        <f>SUM(D21:D64)</f>
        <v>1111</v>
      </c>
      <c r="C14" s="39">
        <f>T65+S65+P65</f>
        <v>3628.06</v>
      </c>
      <c r="D14" s="40">
        <f>0.09*B14/C14</f>
        <v>2.7560183679431981E-2</v>
      </c>
      <c r="E14" s="2"/>
      <c r="F14" s="36"/>
      <c r="G14" s="2"/>
      <c r="H14" s="2"/>
      <c r="I14" s="2"/>
      <c r="J14" s="2"/>
      <c r="K14" s="2"/>
    </row>
    <row r="15" spans="1:24" ht="13.8" x14ac:dyDescent="0.25">
      <c r="A15" s="41"/>
      <c r="B15" s="42"/>
      <c r="C15" s="42"/>
      <c r="D15" s="42"/>
      <c r="E15" s="2"/>
      <c r="F15" s="36"/>
      <c r="G15" s="2"/>
      <c r="H15" s="2"/>
      <c r="I15" s="2"/>
      <c r="J15" s="2"/>
      <c r="K15" s="2"/>
    </row>
    <row r="16" spans="1:24" ht="13.8" x14ac:dyDescent="0.25">
      <c r="A16" s="41"/>
      <c r="B16" s="42"/>
      <c r="C16" s="42"/>
      <c r="D16" s="42"/>
      <c r="E16" s="2"/>
      <c r="F16" s="36"/>
      <c r="G16" s="2"/>
      <c r="H16" s="2"/>
      <c r="I16" s="2"/>
      <c r="J16" s="2"/>
      <c r="K16" s="2"/>
    </row>
    <row r="17" spans="1:20" ht="13.8" x14ac:dyDescent="0.25">
      <c r="A17" s="119" t="s">
        <v>127</v>
      </c>
      <c r="B17" s="119"/>
      <c r="C17" s="119"/>
      <c r="D17" s="119"/>
      <c r="E17" s="119"/>
      <c r="F17" s="119"/>
      <c r="G17" s="119"/>
      <c r="H17" s="119"/>
      <c r="I17" s="119"/>
      <c r="J17" s="119"/>
      <c r="K17" s="119"/>
    </row>
    <row r="18" spans="1:20" ht="33" customHeight="1" x14ac:dyDescent="0.25">
      <c r="A18" s="111" t="s">
        <v>21</v>
      </c>
      <c r="B18" s="111" t="s">
        <v>22</v>
      </c>
      <c r="C18" s="111" t="s">
        <v>23</v>
      </c>
      <c r="D18" s="111" t="s">
        <v>24</v>
      </c>
      <c r="E18" s="113" t="s">
        <v>25</v>
      </c>
      <c r="F18" s="114"/>
      <c r="G18" s="113" t="s">
        <v>26</v>
      </c>
      <c r="H18" s="114"/>
      <c r="I18" s="111" t="s">
        <v>27</v>
      </c>
      <c r="J18" s="111" t="s">
        <v>28</v>
      </c>
      <c r="K18" s="104" t="s">
        <v>53</v>
      </c>
      <c r="L18" s="104"/>
      <c r="M18" s="104"/>
      <c r="N18" s="104"/>
      <c r="O18" s="104"/>
      <c r="P18" s="104"/>
      <c r="Q18" s="104"/>
      <c r="R18" s="104"/>
      <c r="S18" s="104"/>
      <c r="T18" s="104"/>
    </row>
    <row r="19" spans="1:20" ht="72.599999999999994" customHeight="1" x14ac:dyDescent="0.25">
      <c r="A19" s="112"/>
      <c r="B19" s="112"/>
      <c r="C19" s="112"/>
      <c r="D19" s="112"/>
      <c r="E19" s="115"/>
      <c r="F19" s="116"/>
      <c r="G19" s="115"/>
      <c r="H19" s="116"/>
      <c r="I19" s="112"/>
      <c r="J19" s="112"/>
      <c r="K19" s="78" t="s">
        <v>54</v>
      </c>
      <c r="L19" s="78" t="s">
        <v>55</v>
      </c>
      <c r="M19" s="78" t="s">
        <v>56</v>
      </c>
      <c r="N19" s="78" t="s">
        <v>57</v>
      </c>
      <c r="O19" s="78" t="s">
        <v>58</v>
      </c>
      <c r="P19" s="78" t="s">
        <v>59</v>
      </c>
      <c r="Q19" s="78" t="s">
        <v>60</v>
      </c>
      <c r="R19" s="78" t="s">
        <v>61</v>
      </c>
      <c r="S19" s="78" t="s">
        <v>62</v>
      </c>
      <c r="T19" s="78" t="s">
        <v>63</v>
      </c>
    </row>
    <row r="20" spans="1:20" ht="13.8" x14ac:dyDescent="0.25">
      <c r="A20" s="71"/>
      <c r="B20" s="71" t="s">
        <v>80</v>
      </c>
      <c r="C20" s="71"/>
      <c r="D20" s="71"/>
      <c r="E20" s="72"/>
      <c r="F20" s="73"/>
      <c r="G20" s="72"/>
      <c r="H20" s="73"/>
      <c r="I20" s="71"/>
      <c r="J20" s="71"/>
      <c r="K20" s="60"/>
      <c r="L20" s="60"/>
      <c r="M20" s="60"/>
      <c r="N20" s="60"/>
      <c r="O20" s="60"/>
      <c r="P20" s="60"/>
      <c r="Q20" s="60"/>
      <c r="R20" s="60"/>
      <c r="S20" s="60"/>
      <c r="T20" s="60"/>
    </row>
    <row r="21" spans="1:20" ht="15" customHeight="1" x14ac:dyDescent="0.25">
      <c r="A21" s="57">
        <v>1</v>
      </c>
      <c r="B21" s="67" t="s">
        <v>73</v>
      </c>
      <c r="C21" s="57">
        <v>2</v>
      </c>
      <c r="D21" s="57">
        <v>24</v>
      </c>
      <c r="E21" s="110" t="s">
        <v>82</v>
      </c>
      <c r="F21" s="110"/>
      <c r="G21" s="117" t="s">
        <v>32</v>
      </c>
      <c r="H21" s="117"/>
      <c r="I21" s="55">
        <v>300</v>
      </c>
      <c r="J21" s="54">
        <v>300</v>
      </c>
      <c r="K21" s="57">
        <v>299.60000000000002</v>
      </c>
      <c r="L21" s="62">
        <v>0</v>
      </c>
      <c r="M21" s="62">
        <v>0</v>
      </c>
      <c r="N21" s="62">
        <v>0</v>
      </c>
      <c r="O21" s="62">
        <v>0</v>
      </c>
      <c r="P21" s="62">
        <v>68.3</v>
      </c>
      <c r="Q21" s="62">
        <v>0</v>
      </c>
      <c r="R21" s="62">
        <v>0</v>
      </c>
      <c r="S21" s="62">
        <v>53.4</v>
      </c>
      <c r="T21" s="62">
        <v>30.8</v>
      </c>
    </row>
    <row r="22" spans="1:20" ht="13.8" x14ac:dyDescent="0.25">
      <c r="A22" s="57">
        <v>2</v>
      </c>
      <c r="B22" s="67" t="s">
        <v>74</v>
      </c>
      <c r="C22" s="57">
        <v>2</v>
      </c>
      <c r="D22" s="57">
        <v>47</v>
      </c>
      <c r="E22" s="110" t="s">
        <v>82</v>
      </c>
      <c r="F22" s="110"/>
      <c r="G22" s="117"/>
      <c r="H22" s="117"/>
      <c r="I22" s="55">
        <v>296</v>
      </c>
      <c r="J22" s="54">
        <v>296</v>
      </c>
      <c r="K22" s="57">
        <v>471</v>
      </c>
      <c r="L22" s="62">
        <v>0</v>
      </c>
      <c r="M22" s="62">
        <v>0</v>
      </c>
      <c r="N22" s="62">
        <v>0</v>
      </c>
      <c r="O22" s="62">
        <v>0</v>
      </c>
      <c r="P22" s="62">
        <v>96.2</v>
      </c>
      <c r="Q22" s="62">
        <v>0</v>
      </c>
      <c r="R22" s="62">
        <v>0</v>
      </c>
      <c r="S22" s="62">
        <v>232.2</v>
      </c>
      <c r="T22" s="62">
        <v>96.2</v>
      </c>
    </row>
    <row r="23" spans="1:20" ht="13.8" x14ac:dyDescent="0.25">
      <c r="A23" s="59">
        <v>3</v>
      </c>
      <c r="B23" s="67" t="s">
        <v>75</v>
      </c>
      <c r="C23" s="59">
        <v>2</v>
      </c>
      <c r="D23" s="59">
        <v>20</v>
      </c>
      <c r="E23" s="110" t="s">
        <v>82</v>
      </c>
      <c r="F23" s="110"/>
      <c r="G23" s="117"/>
      <c r="H23" s="117"/>
      <c r="I23" s="55"/>
      <c r="J23" s="54"/>
      <c r="K23" s="59">
        <v>212.4</v>
      </c>
      <c r="L23" s="62">
        <v>0</v>
      </c>
      <c r="M23" s="62">
        <v>0</v>
      </c>
      <c r="N23" s="62">
        <v>0</v>
      </c>
      <c r="O23" s="62">
        <v>0</v>
      </c>
      <c r="P23" s="62">
        <v>41.2</v>
      </c>
      <c r="Q23" s="62">
        <v>0</v>
      </c>
      <c r="R23" s="62">
        <v>0</v>
      </c>
      <c r="S23" s="62">
        <v>45.5</v>
      </c>
      <c r="T23" s="62">
        <v>41.2</v>
      </c>
    </row>
    <row r="24" spans="1:20" ht="13.8" x14ac:dyDescent="0.25">
      <c r="A24" s="59">
        <v>4</v>
      </c>
      <c r="B24" s="67" t="s">
        <v>76</v>
      </c>
      <c r="C24" s="59">
        <v>2</v>
      </c>
      <c r="D24" s="59">
        <v>15</v>
      </c>
      <c r="E24" s="110" t="s">
        <v>82</v>
      </c>
      <c r="F24" s="110"/>
      <c r="G24" s="117"/>
      <c r="H24" s="117"/>
      <c r="I24" s="55"/>
      <c r="J24" s="54"/>
      <c r="K24" s="59">
        <v>212.4</v>
      </c>
      <c r="L24" s="62">
        <v>0</v>
      </c>
      <c r="M24" s="62">
        <v>0</v>
      </c>
      <c r="N24" s="62">
        <v>0</v>
      </c>
      <c r="O24" s="62">
        <v>0</v>
      </c>
      <c r="P24" s="62">
        <v>40.299999999999997</v>
      </c>
      <c r="Q24" s="62">
        <v>0</v>
      </c>
      <c r="R24" s="62">
        <v>0</v>
      </c>
      <c r="S24" s="62">
        <v>27.6</v>
      </c>
      <c r="T24" s="62">
        <v>40.299999999999997</v>
      </c>
    </row>
    <row r="25" spans="1:20" ht="13.8" x14ac:dyDescent="0.25">
      <c r="A25" s="59">
        <v>5</v>
      </c>
      <c r="B25" s="67" t="s">
        <v>77</v>
      </c>
      <c r="C25" s="59">
        <v>2</v>
      </c>
      <c r="D25" s="59">
        <v>46</v>
      </c>
      <c r="E25" s="110" t="s">
        <v>82</v>
      </c>
      <c r="F25" s="110"/>
      <c r="G25" s="117"/>
      <c r="H25" s="117"/>
      <c r="I25" s="55"/>
      <c r="J25" s="54"/>
      <c r="K25" s="59">
        <v>471</v>
      </c>
      <c r="L25" s="62">
        <v>0</v>
      </c>
      <c r="M25" s="62">
        <v>0</v>
      </c>
      <c r="N25" s="62">
        <v>0</v>
      </c>
      <c r="O25" s="62">
        <v>0</v>
      </c>
      <c r="P25" s="62">
        <v>97.3</v>
      </c>
      <c r="Q25" s="62">
        <v>0</v>
      </c>
      <c r="R25" s="62">
        <v>0</v>
      </c>
      <c r="S25" s="62">
        <v>142.6</v>
      </c>
      <c r="T25" s="62">
        <v>52.4</v>
      </c>
    </row>
    <row r="26" spans="1:20" ht="13.8" x14ac:dyDescent="0.25">
      <c r="A26" s="59">
        <v>6</v>
      </c>
      <c r="B26" s="67" t="s">
        <v>78</v>
      </c>
      <c r="C26" s="59">
        <v>2</v>
      </c>
      <c r="D26" s="59">
        <v>20</v>
      </c>
      <c r="E26" s="110" t="s">
        <v>82</v>
      </c>
      <c r="F26" s="110"/>
      <c r="G26" s="117"/>
      <c r="H26" s="117"/>
      <c r="I26" s="55"/>
      <c r="J26" s="54"/>
      <c r="K26" s="59">
        <v>212.4</v>
      </c>
      <c r="L26" s="62">
        <v>0</v>
      </c>
      <c r="M26" s="62">
        <v>0</v>
      </c>
      <c r="N26" s="62">
        <v>0</v>
      </c>
      <c r="O26" s="62">
        <v>0</v>
      </c>
      <c r="P26" s="62">
        <v>41.4</v>
      </c>
      <c r="Q26" s="62">
        <v>0</v>
      </c>
      <c r="R26" s="62">
        <v>0</v>
      </c>
      <c r="S26" s="62">
        <v>57.2</v>
      </c>
      <c r="T26" s="62">
        <v>41.4</v>
      </c>
    </row>
    <row r="27" spans="1:20" ht="13.8" x14ac:dyDescent="0.25">
      <c r="A27" s="59">
        <v>7</v>
      </c>
      <c r="B27" s="67" t="s">
        <v>79</v>
      </c>
      <c r="C27" s="59">
        <v>2</v>
      </c>
      <c r="D27" s="59">
        <v>52</v>
      </c>
      <c r="E27" s="110" t="s">
        <v>82</v>
      </c>
      <c r="F27" s="110"/>
      <c r="G27" s="117"/>
      <c r="H27" s="117"/>
      <c r="I27" s="55"/>
      <c r="J27" s="54"/>
      <c r="K27" s="59">
        <v>299.60000000000002</v>
      </c>
      <c r="L27" s="62">
        <v>0</v>
      </c>
      <c r="M27" s="62">
        <v>0</v>
      </c>
      <c r="N27" s="62">
        <v>0</v>
      </c>
      <c r="O27" s="62">
        <v>0</v>
      </c>
      <c r="P27" s="62">
        <v>97.3</v>
      </c>
      <c r="Q27" s="62">
        <v>0</v>
      </c>
      <c r="R27" s="62">
        <v>0</v>
      </c>
      <c r="S27" s="62">
        <v>142.6</v>
      </c>
      <c r="T27" s="62">
        <v>52.4</v>
      </c>
    </row>
    <row r="28" spans="1:20" ht="13.8" x14ac:dyDescent="0.25">
      <c r="A28" s="59"/>
      <c r="B28" s="69" t="s">
        <v>81</v>
      </c>
      <c r="C28" s="59"/>
      <c r="D28" s="59"/>
      <c r="E28" s="59"/>
      <c r="F28" s="59"/>
      <c r="G28" s="117"/>
      <c r="H28" s="117"/>
      <c r="I28" s="55"/>
      <c r="J28" s="54"/>
      <c r="K28" s="59"/>
      <c r="L28" s="62"/>
      <c r="M28" s="62"/>
      <c r="N28" s="62"/>
      <c r="O28" s="62"/>
      <c r="P28" s="62"/>
      <c r="Q28" s="62"/>
      <c r="R28" s="62"/>
      <c r="S28" s="62"/>
      <c r="T28" s="62"/>
    </row>
    <row r="29" spans="1:20" ht="13.8" x14ac:dyDescent="0.25">
      <c r="A29" s="59">
        <v>1</v>
      </c>
      <c r="B29" s="67" t="s">
        <v>65</v>
      </c>
      <c r="C29" s="59">
        <v>2</v>
      </c>
      <c r="D29" s="59">
        <v>33</v>
      </c>
      <c r="E29" s="110" t="s">
        <v>82</v>
      </c>
      <c r="F29" s="110"/>
      <c r="G29" s="117"/>
      <c r="H29" s="117"/>
      <c r="I29" s="55"/>
      <c r="J29" s="54"/>
      <c r="K29" s="59">
        <v>540</v>
      </c>
      <c r="L29" s="62">
        <v>0</v>
      </c>
      <c r="M29" s="62">
        <v>0</v>
      </c>
      <c r="N29" s="62">
        <v>0</v>
      </c>
      <c r="O29" s="62">
        <v>0</v>
      </c>
      <c r="P29" s="62">
        <v>0</v>
      </c>
      <c r="Q29" s="62">
        <v>0</v>
      </c>
      <c r="R29" s="62">
        <v>0</v>
      </c>
      <c r="S29" s="62">
        <v>0</v>
      </c>
      <c r="T29" s="62">
        <v>66.3</v>
      </c>
    </row>
    <row r="30" spans="1:20" ht="13.8" x14ac:dyDescent="0.25">
      <c r="A30" s="59">
        <v>2</v>
      </c>
      <c r="B30" s="67" t="s">
        <v>66</v>
      </c>
      <c r="C30" s="59">
        <v>2</v>
      </c>
      <c r="D30" s="59">
        <v>41</v>
      </c>
      <c r="E30" s="110" t="s">
        <v>82</v>
      </c>
      <c r="F30" s="110"/>
      <c r="G30" s="117"/>
      <c r="H30" s="117"/>
      <c r="I30" s="55"/>
      <c r="J30" s="54"/>
      <c r="K30" s="59">
        <v>540</v>
      </c>
      <c r="L30" s="62">
        <v>0</v>
      </c>
      <c r="M30" s="62">
        <v>0</v>
      </c>
      <c r="N30" s="62">
        <v>0</v>
      </c>
      <c r="O30" s="62">
        <v>0</v>
      </c>
      <c r="P30" s="62">
        <v>0</v>
      </c>
      <c r="Q30" s="62">
        <v>0</v>
      </c>
      <c r="R30" s="62">
        <v>0</v>
      </c>
      <c r="S30" s="62">
        <v>0</v>
      </c>
      <c r="T30" s="62">
        <v>66.3</v>
      </c>
    </row>
    <row r="31" spans="1:20" ht="13.8" x14ac:dyDescent="0.25">
      <c r="A31" s="59">
        <v>3</v>
      </c>
      <c r="B31" s="67" t="s">
        <v>64</v>
      </c>
      <c r="C31" s="59">
        <v>2</v>
      </c>
      <c r="D31" s="59">
        <v>11</v>
      </c>
      <c r="E31" s="110" t="s">
        <v>82</v>
      </c>
      <c r="F31" s="110"/>
      <c r="G31" s="117"/>
      <c r="H31" s="117"/>
      <c r="I31" s="55"/>
      <c r="J31" s="54"/>
      <c r="K31" s="59">
        <v>234</v>
      </c>
      <c r="L31" s="62">
        <v>0</v>
      </c>
      <c r="M31" s="62">
        <v>0</v>
      </c>
      <c r="N31" s="62">
        <v>0</v>
      </c>
      <c r="O31" s="62">
        <v>0</v>
      </c>
      <c r="P31" s="62">
        <v>0</v>
      </c>
      <c r="Q31" s="62">
        <v>0</v>
      </c>
      <c r="R31" s="62">
        <v>0</v>
      </c>
      <c r="S31" s="62">
        <v>0</v>
      </c>
      <c r="T31" s="62">
        <v>29.65</v>
      </c>
    </row>
    <row r="32" spans="1:20" ht="13.8" x14ac:dyDescent="0.25">
      <c r="A32" s="59">
        <v>4</v>
      </c>
      <c r="B32" s="67" t="s">
        <v>67</v>
      </c>
      <c r="C32" s="59">
        <v>2</v>
      </c>
      <c r="D32" s="59">
        <v>19</v>
      </c>
      <c r="E32" s="110" t="s">
        <v>82</v>
      </c>
      <c r="F32" s="110"/>
      <c r="G32" s="117"/>
      <c r="H32" s="117"/>
      <c r="I32" s="55"/>
      <c r="J32" s="54"/>
      <c r="K32" s="59">
        <v>234</v>
      </c>
      <c r="L32" s="62">
        <v>0</v>
      </c>
      <c r="M32" s="62">
        <v>0</v>
      </c>
      <c r="N32" s="62">
        <v>0</v>
      </c>
      <c r="O32" s="62">
        <v>0</v>
      </c>
      <c r="P32" s="62">
        <v>0</v>
      </c>
      <c r="Q32" s="62">
        <v>0</v>
      </c>
      <c r="R32" s="62">
        <v>0</v>
      </c>
      <c r="S32" s="62">
        <v>0</v>
      </c>
      <c r="T32" s="62">
        <v>25.52</v>
      </c>
    </row>
    <row r="33" spans="1:20" ht="13.8" x14ac:dyDescent="0.25">
      <c r="A33" s="59">
        <v>5</v>
      </c>
      <c r="B33" s="67" t="s">
        <v>68</v>
      </c>
      <c r="C33" s="59">
        <v>2</v>
      </c>
      <c r="D33" s="59">
        <v>34</v>
      </c>
      <c r="E33" s="110" t="s">
        <v>82</v>
      </c>
      <c r="F33" s="110"/>
      <c r="G33" s="117"/>
      <c r="H33" s="117"/>
      <c r="I33" s="55"/>
      <c r="J33" s="54"/>
      <c r="K33" s="59">
        <v>540</v>
      </c>
      <c r="L33" s="62">
        <v>0</v>
      </c>
      <c r="M33" s="62">
        <v>0</v>
      </c>
      <c r="N33" s="62">
        <v>0</v>
      </c>
      <c r="O33" s="62">
        <v>0</v>
      </c>
      <c r="P33" s="62">
        <v>0</v>
      </c>
      <c r="Q33" s="62">
        <v>0</v>
      </c>
      <c r="R33" s="62">
        <v>0</v>
      </c>
      <c r="S33" s="62">
        <v>0</v>
      </c>
      <c r="T33" s="62">
        <v>66.33</v>
      </c>
    </row>
    <row r="34" spans="1:20" ht="13.8" x14ac:dyDescent="0.25">
      <c r="A34" s="59">
        <v>6</v>
      </c>
      <c r="B34" s="67" t="s">
        <v>69</v>
      </c>
      <c r="C34" s="59">
        <v>2</v>
      </c>
      <c r="D34" s="59">
        <v>18</v>
      </c>
      <c r="E34" s="110" t="s">
        <v>82</v>
      </c>
      <c r="F34" s="110"/>
      <c r="G34" s="117"/>
      <c r="H34" s="117"/>
      <c r="I34" s="55"/>
      <c r="J34" s="54"/>
      <c r="K34" s="59">
        <v>234</v>
      </c>
      <c r="L34" s="62">
        <v>0</v>
      </c>
      <c r="M34" s="62">
        <v>0</v>
      </c>
      <c r="N34" s="62">
        <v>0</v>
      </c>
      <c r="O34" s="62">
        <v>0</v>
      </c>
      <c r="P34" s="62">
        <v>0</v>
      </c>
      <c r="Q34" s="62">
        <v>0</v>
      </c>
      <c r="R34" s="62">
        <v>0</v>
      </c>
      <c r="S34" s="62">
        <v>0</v>
      </c>
      <c r="T34" s="62">
        <v>41</v>
      </c>
    </row>
    <row r="35" spans="1:20" ht="13.8" x14ac:dyDescent="0.25">
      <c r="A35" s="59">
        <v>7</v>
      </c>
      <c r="B35" s="67" t="s">
        <v>70</v>
      </c>
      <c r="C35" s="59">
        <v>2</v>
      </c>
      <c r="D35" s="59">
        <v>44</v>
      </c>
      <c r="E35" s="110" t="s">
        <v>82</v>
      </c>
      <c r="F35" s="110"/>
      <c r="G35" s="117"/>
      <c r="H35" s="117"/>
      <c r="I35" s="55"/>
      <c r="J35" s="54"/>
      <c r="K35" s="59">
        <v>552</v>
      </c>
      <c r="L35" s="62">
        <v>0</v>
      </c>
      <c r="M35" s="62">
        <v>0</v>
      </c>
      <c r="N35" s="62">
        <v>0</v>
      </c>
      <c r="O35" s="62">
        <v>0</v>
      </c>
      <c r="P35" s="62">
        <v>0</v>
      </c>
      <c r="Q35" s="62">
        <v>0</v>
      </c>
      <c r="R35" s="62">
        <v>0</v>
      </c>
      <c r="S35" s="62">
        <v>0</v>
      </c>
      <c r="T35" s="62">
        <v>66.3</v>
      </c>
    </row>
    <row r="36" spans="1:20" ht="13.8" x14ac:dyDescent="0.25">
      <c r="A36" s="59">
        <v>8</v>
      </c>
      <c r="B36" s="67" t="s">
        <v>71</v>
      </c>
      <c r="C36" s="59">
        <v>2</v>
      </c>
      <c r="D36" s="59">
        <v>39</v>
      </c>
      <c r="E36" s="110" t="s">
        <v>82</v>
      </c>
      <c r="F36" s="110"/>
      <c r="G36" s="117"/>
      <c r="H36" s="117"/>
      <c r="I36" s="55"/>
      <c r="J36" s="54"/>
      <c r="K36" s="59">
        <v>540</v>
      </c>
      <c r="L36" s="62">
        <v>0</v>
      </c>
      <c r="M36" s="62">
        <v>0</v>
      </c>
      <c r="N36" s="62">
        <v>0</v>
      </c>
      <c r="O36" s="62">
        <v>0</v>
      </c>
      <c r="P36" s="62">
        <v>0</v>
      </c>
      <c r="Q36" s="62">
        <v>0</v>
      </c>
      <c r="R36" s="62">
        <v>0</v>
      </c>
      <c r="S36" s="62">
        <v>0</v>
      </c>
      <c r="T36" s="62">
        <v>66.3</v>
      </c>
    </row>
    <row r="37" spans="1:20" ht="13.8" x14ac:dyDescent="0.25">
      <c r="A37" s="59">
        <v>9</v>
      </c>
      <c r="B37" s="67" t="s">
        <v>72</v>
      </c>
      <c r="C37" s="59">
        <v>2</v>
      </c>
      <c r="D37" s="59">
        <v>23</v>
      </c>
      <c r="E37" s="110" t="s">
        <v>82</v>
      </c>
      <c r="F37" s="110"/>
      <c r="G37" s="117"/>
      <c r="H37" s="117"/>
      <c r="I37" s="55"/>
      <c r="J37" s="54"/>
      <c r="K37" s="59">
        <v>300</v>
      </c>
      <c r="L37" s="62">
        <v>0</v>
      </c>
      <c r="M37" s="62">
        <v>0</v>
      </c>
      <c r="N37" s="62">
        <v>0</v>
      </c>
      <c r="O37" s="62">
        <v>0</v>
      </c>
      <c r="P37" s="62">
        <v>0</v>
      </c>
      <c r="Q37" s="62">
        <v>0</v>
      </c>
      <c r="R37" s="62">
        <v>0</v>
      </c>
      <c r="S37" s="62">
        <v>0</v>
      </c>
      <c r="T37" s="62">
        <v>60.72</v>
      </c>
    </row>
    <row r="38" spans="1:20" s="49" customFormat="1" ht="13.8" x14ac:dyDescent="0.25">
      <c r="A38" s="59">
        <v>10</v>
      </c>
      <c r="B38" s="75" t="s">
        <v>83</v>
      </c>
      <c r="C38" s="69"/>
      <c r="D38" s="69"/>
      <c r="E38" s="69"/>
      <c r="F38" s="69"/>
      <c r="G38" s="117"/>
      <c r="H38" s="117"/>
      <c r="I38" s="76"/>
      <c r="J38" s="70"/>
      <c r="K38" s="69"/>
      <c r="L38" s="53"/>
      <c r="M38" s="53"/>
      <c r="N38" s="53"/>
      <c r="O38" s="53"/>
      <c r="P38" s="53"/>
      <c r="Q38" s="53"/>
      <c r="R38" s="53"/>
      <c r="S38" s="53"/>
      <c r="T38" s="53"/>
    </row>
    <row r="39" spans="1:20" ht="13.8" x14ac:dyDescent="0.25">
      <c r="A39" s="59">
        <v>11</v>
      </c>
      <c r="B39" s="79" t="s">
        <v>84</v>
      </c>
      <c r="C39" s="59">
        <v>2</v>
      </c>
      <c r="D39" s="59">
        <v>28</v>
      </c>
      <c r="E39" s="110" t="s">
        <v>82</v>
      </c>
      <c r="F39" s="110"/>
      <c r="G39" s="117"/>
      <c r="H39" s="117"/>
      <c r="I39" s="55"/>
      <c r="J39" s="54"/>
      <c r="K39" s="59">
        <v>467.5</v>
      </c>
      <c r="L39" s="62">
        <v>0</v>
      </c>
      <c r="M39" s="62">
        <v>0</v>
      </c>
      <c r="N39" s="62">
        <v>0</v>
      </c>
      <c r="O39" s="62">
        <v>0</v>
      </c>
      <c r="P39" s="62">
        <v>0</v>
      </c>
      <c r="Q39" s="62">
        <v>0</v>
      </c>
      <c r="R39" s="62">
        <v>0</v>
      </c>
      <c r="S39" s="62">
        <v>0</v>
      </c>
      <c r="T39" s="62">
        <v>93.6</v>
      </c>
    </row>
    <row r="40" spans="1:20" ht="13.8" x14ac:dyDescent="0.25">
      <c r="A40" s="59">
        <v>12</v>
      </c>
      <c r="B40" s="79" t="s">
        <v>85</v>
      </c>
      <c r="C40" s="59">
        <v>2</v>
      </c>
      <c r="D40" s="59">
        <v>39</v>
      </c>
      <c r="E40" s="110" t="s">
        <v>82</v>
      </c>
      <c r="F40" s="110"/>
      <c r="G40" s="117"/>
      <c r="H40" s="117"/>
      <c r="I40" s="55"/>
      <c r="J40" s="54"/>
      <c r="K40" s="59">
        <v>467.5</v>
      </c>
      <c r="L40" s="62">
        <v>0</v>
      </c>
      <c r="M40" s="62">
        <v>0</v>
      </c>
      <c r="N40" s="62">
        <v>0</v>
      </c>
      <c r="O40" s="62">
        <v>0</v>
      </c>
      <c r="P40" s="62">
        <v>0</v>
      </c>
      <c r="Q40" s="62">
        <v>0</v>
      </c>
      <c r="R40" s="62">
        <v>0</v>
      </c>
      <c r="S40" s="62">
        <v>0</v>
      </c>
      <c r="T40" s="62">
        <v>93.6</v>
      </c>
    </row>
    <row r="41" spans="1:20" ht="13.8" x14ac:dyDescent="0.25">
      <c r="A41" s="59">
        <v>13</v>
      </c>
      <c r="B41" s="79" t="s">
        <v>86</v>
      </c>
      <c r="C41" s="59">
        <v>2</v>
      </c>
      <c r="D41" s="59">
        <v>28</v>
      </c>
      <c r="E41" s="110" t="s">
        <v>82</v>
      </c>
      <c r="F41" s="110"/>
      <c r="G41" s="117"/>
      <c r="H41" s="117"/>
      <c r="I41" s="55"/>
      <c r="J41" s="54"/>
      <c r="K41" s="59">
        <v>467.5</v>
      </c>
      <c r="L41" s="62">
        <v>0</v>
      </c>
      <c r="M41" s="62">
        <v>0</v>
      </c>
      <c r="N41" s="62">
        <v>0</v>
      </c>
      <c r="O41" s="62">
        <v>0</v>
      </c>
      <c r="P41" s="62">
        <v>0</v>
      </c>
      <c r="Q41" s="62">
        <v>0</v>
      </c>
      <c r="R41" s="62">
        <v>0</v>
      </c>
      <c r="S41" s="62">
        <v>0</v>
      </c>
      <c r="T41" s="62">
        <v>93.6</v>
      </c>
    </row>
    <row r="42" spans="1:20" ht="13.8" x14ac:dyDescent="0.25">
      <c r="A42" s="59">
        <v>14</v>
      </c>
      <c r="B42" s="79" t="s">
        <v>87</v>
      </c>
      <c r="C42" s="59">
        <v>2</v>
      </c>
      <c r="D42" s="59">
        <v>19</v>
      </c>
      <c r="E42" s="110" t="s">
        <v>82</v>
      </c>
      <c r="F42" s="110"/>
      <c r="G42" s="117"/>
      <c r="H42" s="117"/>
      <c r="I42" s="55"/>
      <c r="J42" s="54"/>
      <c r="K42" s="59">
        <v>226.7</v>
      </c>
      <c r="L42" s="62">
        <v>0</v>
      </c>
      <c r="M42" s="62">
        <v>0</v>
      </c>
      <c r="N42" s="62">
        <v>0</v>
      </c>
      <c r="O42" s="62">
        <v>0</v>
      </c>
      <c r="P42" s="62">
        <v>0</v>
      </c>
      <c r="Q42" s="62">
        <v>0</v>
      </c>
      <c r="R42" s="62">
        <v>0</v>
      </c>
      <c r="S42" s="62">
        <v>0</v>
      </c>
      <c r="T42" s="62">
        <v>41.9</v>
      </c>
    </row>
    <row r="43" spans="1:20" ht="13.8" x14ac:dyDescent="0.25">
      <c r="A43" s="59">
        <v>15</v>
      </c>
      <c r="B43" s="79" t="s">
        <v>88</v>
      </c>
      <c r="C43" s="59">
        <v>2</v>
      </c>
      <c r="D43" s="59">
        <v>23</v>
      </c>
      <c r="E43" s="110" t="s">
        <v>82</v>
      </c>
      <c r="F43" s="110"/>
      <c r="G43" s="117"/>
      <c r="H43" s="117"/>
      <c r="I43" s="55"/>
      <c r="J43" s="54"/>
      <c r="K43" s="59">
        <v>311.2</v>
      </c>
      <c r="L43" s="62">
        <v>0</v>
      </c>
      <c r="M43" s="62">
        <v>0</v>
      </c>
      <c r="N43" s="62">
        <v>0</v>
      </c>
      <c r="O43" s="62">
        <v>0</v>
      </c>
      <c r="P43" s="62">
        <v>0</v>
      </c>
      <c r="Q43" s="62">
        <v>0</v>
      </c>
      <c r="R43" s="62">
        <v>0</v>
      </c>
      <c r="S43" s="62">
        <v>0</v>
      </c>
      <c r="T43" s="62">
        <v>66.900000000000006</v>
      </c>
    </row>
    <row r="44" spans="1:20" ht="13.8" x14ac:dyDescent="0.25">
      <c r="A44" s="59">
        <v>16</v>
      </c>
      <c r="B44" s="77" t="s">
        <v>89</v>
      </c>
      <c r="C44" s="59">
        <v>2</v>
      </c>
      <c r="D44" s="59">
        <v>27</v>
      </c>
      <c r="E44" s="110" t="s">
        <v>82</v>
      </c>
      <c r="F44" s="110"/>
      <c r="G44" s="117"/>
      <c r="H44" s="117"/>
      <c r="I44" s="55"/>
      <c r="J44" s="54"/>
      <c r="K44" s="59">
        <v>311.2</v>
      </c>
      <c r="L44" s="62">
        <v>0</v>
      </c>
      <c r="M44" s="62">
        <v>0</v>
      </c>
      <c r="N44" s="62">
        <v>0</v>
      </c>
      <c r="O44" s="62">
        <v>0</v>
      </c>
      <c r="P44" s="62">
        <v>0</v>
      </c>
      <c r="Q44" s="62">
        <v>0</v>
      </c>
      <c r="R44" s="62">
        <v>0</v>
      </c>
      <c r="S44" s="62">
        <v>0</v>
      </c>
      <c r="T44" s="62">
        <v>66.900000000000006</v>
      </c>
    </row>
    <row r="45" spans="1:20" s="49" customFormat="1" ht="13.8" x14ac:dyDescent="0.25">
      <c r="A45" s="69"/>
      <c r="B45" s="75" t="s">
        <v>110</v>
      </c>
      <c r="C45" s="69"/>
      <c r="D45" s="69"/>
      <c r="E45" s="69"/>
      <c r="F45" s="69"/>
      <c r="G45" s="117"/>
      <c r="H45" s="117"/>
      <c r="I45" s="76"/>
      <c r="J45" s="70"/>
      <c r="K45" s="69"/>
      <c r="L45" s="53"/>
      <c r="M45" s="53"/>
      <c r="N45" s="53"/>
      <c r="O45" s="53"/>
      <c r="P45" s="53"/>
      <c r="Q45" s="53"/>
      <c r="R45" s="53"/>
      <c r="S45" s="53"/>
      <c r="T45" s="53"/>
    </row>
    <row r="46" spans="1:20" ht="13.8" x14ac:dyDescent="0.25">
      <c r="A46" s="59">
        <v>1</v>
      </c>
      <c r="B46" s="67" t="s">
        <v>91</v>
      </c>
      <c r="C46" s="59">
        <v>2</v>
      </c>
      <c r="D46" s="59">
        <v>9</v>
      </c>
      <c r="E46" s="110" t="s">
        <v>82</v>
      </c>
      <c r="F46" s="110"/>
      <c r="G46" s="117"/>
      <c r="H46" s="117"/>
      <c r="I46" s="55"/>
      <c r="J46" s="54"/>
      <c r="K46" s="59">
        <v>212.4</v>
      </c>
      <c r="L46" s="62">
        <v>0</v>
      </c>
      <c r="M46" s="62">
        <v>0</v>
      </c>
      <c r="N46" s="62">
        <v>0</v>
      </c>
      <c r="O46" s="62">
        <v>0</v>
      </c>
      <c r="P46" s="62">
        <v>0</v>
      </c>
      <c r="Q46" s="62">
        <v>0</v>
      </c>
      <c r="R46" s="62">
        <v>0</v>
      </c>
      <c r="S46" s="62">
        <v>0</v>
      </c>
      <c r="T46" s="62">
        <v>26.04</v>
      </c>
    </row>
    <row r="47" spans="1:20" ht="13.8" x14ac:dyDescent="0.25">
      <c r="A47" s="59">
        <v>2</v>
      </c>
      <c r="B47" s="67" t="s">
        <v>92</v>
      </c>
      <c r="C47" s="59">
        <v>2</v>
      </c>
      <c r="D47" s="59">
        <v>14</v>
      </c>
      <c r="E47" s="110" t="s">
        <v>82</v>
      </c>
      <c r="F47" s="110"/>
      <c r="G47" s="117"/>
      <c r="H47" s="117"/>
      <c r="I47" s="55"/>
      <c r="J47" s="54"/>
      <c r="K47" s="59">
        <v>212.4</v>
      </c>
      <c r="L47" s="62">
        <v>0</v>
      </c>
      <c r="M47" s="62">
        <v>0</v>
      </c>
      <c r="N47" s="62">
        <v>0</v>
      </c>
      <c r="O47" s="62">
        <v>0</v>
      </c>
      <c r="P47" s="62">
        <v>0</v>
      </c>
      <c r="Q47" s="62">
        <v>0</v>
      </c>
      <c r="R47" s="62">
        <v>0</v>
      </c>
      <c r="S47" s="62">
        <v>0</v>
      </c>
      <c r="T47" s="62">
        <v>26.04</v>
      </c>
    </row>
    <row r="48" spans="1:20" ht="13.8" x14ac:dyDescent="0.25">
      <c r="A48" s="59">
        <v>3</v>
      </c>
      <c r="B48" s="67" t="s">
        <v>93</v>
      </c>
      <c r="C48" s="59">
        <v>2</v>
      </c>
      <c r="D48" s="59">
        <v>17</v>
      </c>
      <c r="E48" s="110" t="s">
        <v>82</v>
      </c>
      <c r="F48" s="110"/>
      <c r="G48" s="117"/>
      <c r="H48" s="117"/>
      <c r="I48" s="55"/>
      <c r="J48" s="54"/>
      <c r="K48" s="59">
        <v>212.4</v>
      </c>
      <c r="L48" s="62">
        <v>0</v>
      </c>
      <c r="M48" s="62">
        <v>0</v>
      </c>
      <c r="N48" s="62">
        <v>0</v>
      </c>
      <c r="O48" s="62">
        <v>0</v>
      </c>
      <c r="P48" s="62">
        <v>0</v>
      </c>
      <c r="Q48" s="62">
        <v>0</v>
      </c>
      <c r="R48" s="62">
        <v>0</v>
      </c>
      <c r="S48" s="62">
        <v>0</v>
      </c>
      <c r="T48" s="62">
        <v>26.04</v>
      </c>
    </row>
    <row r="49" spans="1:20" ht="13.8" x14ac:dyDescent="0.25">
      <c r="A49" s="59">
        <v>4</v>
      </c>
      <c r="B49" s="67" t="s">
        <v>94</v>
      </c>
      <c r="C49" s="59">
        <v>2</v>
      </c>
      <c r="D49" s="59">
        <v>36</v>
      </c>
      <c r="E49" s="110" t="s">
        <v>82</v>
      </c>
      <c r="F49" s="110"/>
      <c r="G49" s="117"/>
      <c r="H49" s="117"/>
      <c r="I49" s="55"/>
      <c r="J49" s="54"/>
      <c r="K49" s="59">
        <v>477.3</v>
      </c>
      <c r="L49" s="62">
        <v>0</v>
      </c>
      <c r="M49" s="62">
        <v>0</v>
      </c>
      <c r="N49" s="62">
        <v>0</v>
      </c>
      <c r="O49" s="62">
        <v>0</v>
      </c>
      <c r="P49" s="62">
        <v>0</v>
      </c>
      <c r="Q49" s="62">
        <v>0</v>
      </c>
      <c r="R49" s="62">
        <v>0</v>
      </c>
      <c r="S49" s="62">
        <v>0</v>
      </c>
      <c r="T49" s="62">
        <v>93.15</v>
      </c>
    </row>
    <row r="50" spans="1:20" ht="13.8" x14ac:dyDescent="0.25">
      <c r="A50" s="59">
        <v>5</v>
      </c>
      <c r="B50" s="67" t="s">
        <v>95</v>
      </c>
      <c r="C50" s="59">
        <v>2</v>
      </c>
      <c r="D50" s="59">
        <v>25</v>
      </c>
      <c r="E50" s="110" t="s">
        <v>82</v>
      </c>
      <c r="F50" s="110"/>
      <c r="G50" s="117"/>
      <c r="H50" s="117"/>
      <c r="I50" s="55"/>
      <c r="J50" s="54"/>
      <c r="K50" s="59">
        <v>476.8</v>
      </c>
      <c r="L50" s="62">
        <v>0</v>
      </c>
      <c r="M50" s="62">
        <v>0</v>
      </c>
      <c r="N50" s="62">
        <v>0</v>
      </c>
      <c r="O50" s="62">
        <v>0</v>
      </c>
      <c r="P50" s="62">
        <v>0</v>
      </c>
      <c r="Q50" s="62">
        <v>0</v>
      </c>
      <c r="R50" s="62">
        <v>0</v>
      </c>
      <c r="S50" s="62">
        <v>0</v>
      </c>
      <c r="T50" s="62">
        <v>93.15</v>
      </c>
    </row>
    <row r="51" spans="1:20" ht="13.8" x14ac:dyDescent="0.25">
      <c r="A51" s="59">
        <v>6</v>
      </c>
      <c r="B51" s="67" t="s">
        <v>96</v>
      </c>
      <c r="C51" s="59">
        <v>2</v>
      </c>
      <c r="D51" s="59">
        <v>29</v>
      </c>
      <c r="E51" s="110" t="s">
        <v>82</v>
      </c>
      <c r="F51" s="110"/>
      <c r="G51" s="117"/>
      <c r="H51" s="117"/>
      <c r="I51" s="55"/>
      <c r="J51" s="54"/>
      <c r="K51" s="59">
        <v>473.9</v>
      </c>
      <c r="L51" s="62">
        <v>0</v>
      </c>
      <c r="M51" s="62">
        <v>0</v>
      </c>
      <c r="N51" s="62">
        <v>0</v>
      </c>
      <c r="O51" s="62">
        <v>0</v>
      </c>
      <c r="P51" s="62">
        <v>0</v>
      </c>
      <c r="Q51" s="62">
        <v>0</v>
      </c>
      <c r="R51" s="62">
        <v>0</v>
      </c>
      <c r="S51" s="62">
        <v>0</v>
      </c>
      <c r="T51" s="62">
        <v>93.15</v>
      </c>
    </row>
    <row r="52" spans="1:20" ht="13.8" x14ac:dyDescent="0.25">
      <c r="A52" s="59">
        <v>7</v>
      </c>
      <c r="B52" s="67" t="s">
        <v>97</v>
      </c>
      <c r="C52" s="59">
        <v>2</v>
      </c>
      <c r="D52" s="59">
        <v>32</v>
      </c>
      <c r="E52" s="110" t="s">
        <v>82</v>
      </c>
      <c r="F52" s="110"/>
      <c r="G52" s="117"/>
      <c r="H52" s="117"/>
      <c r="I52" s="55"/>
      <c r="J52" s="54"/>
      <c r="K52" s="59">
        <v>465.5</v>
      </c>
      <c r="L52" s="62">
        <v>0</v>
      </c>
      <c r="M52" s="62">
        <v>0</v>
      </c>
      <c r="N52" s="62">
        <v>0</v>
      </c>
      <c r="O52" s="62">
        <v>0</v>
      </c>
      <c r="P52" s="62">
        <v>0</v>
      </c>
      <c r="Q52" s="62">
        <v>0</v>
      </c>
      <c r="R52" s="62">
        <v>0</v>
      </c>
      <c r="S52" s="62">
        <v>0</v>
      </c>
      <c r="T52" s="62">
        <v>93.15</v>
      </c>
    </row>
    <row r="53" spans="1:20" ht="13.8" x14ac:dyDescent="0.25">
      <c r="A53" s="59">
        <v>8</v>
      </c>
      <c r="B53" s="67" t="s">
        <v>98</v>
      </c>
      <c r="C53" s="59">
        <v>2</v>
      </c>
      <c r="D53" s="59">
        <v>33</v>
      </c>
      <c r="E53" s="110" t="s">
        <v>82</v>
      </c>
      <c r="F53" s="110"/>
      <c r="G53" s="117"/>
      <c r="H53" s="117"/>
      <c r="I53" s="55"/>
      <c r="J53" s="54"/>
      <c r="K53" s="59">
        <v>471.6</v>
      </c>
      <c r="L53" s="62">
        <v>0</v>
      </c>
      <c r="M53" s="62">
        <v>0</v>
      </c>
      <c r="N53" s="62">
        <v>0</v>
      </c>
      <c r="O53" s="62">
        <v>0</v>
      </c>
      <c r="P53" s="62">
        <v>0</v>
      </c>
      <c r="Q53" s="62">
        <v>0</v>
      </c>
      <c r="R53" s="62">
        <v>0</v>
      </c>
      <c r="S53" s="62">
        <v>0</v>
      </c>
      <c r="T53" s="62">
        <v>93.15</v>
      </c>
    </row>
    <row r="54" spans="1:20" ht="13.8" x14ac:dyDescent="0.25">
      <c r="A54" s="59">
        <v>9</v>
      </c>
      <c r="B54" s="67" t="s">
        <v>99</v>
      </c>
      <c r="C54" s="59">
        <v>2</v>
      </c>
      <c r="D54" s="59">
        <v>20</v>
      </c>
      <c r="E54" s="110" t="s">
        <v>82</v>
      </c>
      <c r="F54" s="110"/>
      <c r="G54" s="117"/>
      <c r="H54" s="117"/>
      <c r="I54" s="55"/>
      <c r="J54" s="54"/>
      <c r="K54" s="59">
        <v>470.7</v>
      </c>
      <c r="L54" s="62">
        <v>0</v>
      </c>
      <c r="M54" s="62">
        <v>0</v>
      </c>
      <c r="N54" s="62">
        <v>0</v>
      </c>
      <c r="O54" s="62">
        <v>0</v>
      </c>
      <c r="P54" s="62">
        <v>0</v>
      </c>
      <c r="Q54" s="62">
        <v>0</v>
      </c>
      <c r="R54" s="62">
        <v>0</v>
      </c>
      <c r="S54" s="62">
        <v>0</v>
      </c>
      <c r="T54" s="62">
        <v>93.15</v>
      </c>
    </row>
    <row r="55" spans="1:20" ht="13.8" x14ac:dyDescent="0.25">
      <c r="A55" s="59">
        <v>10</v>
      </c>
      <c r="B55" s="67" t="s">
        <v>100</v>
      </c>
      <c r="C55" s="59">
        <v>2</v>
      </c>
      <c r="D55" s="59">
        <v>28</v>
      </c>
      <c r="E55" s="110" t="s">
        <v>82</v>
      </c>
      <c r="F55" s="110"/>
      <c r="G55" s="117"/>
      <c r="H55" s="117"/>
      <c r="I55" s="55"/>
      <c r="J55" s="54"/>
      <c r="K55" s="59">
        <v>488.3</v>
      </c>
      <c r="L55" s="62">
        <v>0</v>
      </c>
      <c r="M55" s="62">
        <v>0</v>
      </c>
      <c r="N55" s="62">
        <v>0</v>
      </c>
      <c r="O55" s="62">
        <v>0</v>
      </c>
      <c r="P55" s="62">
        <v>0</v>
      </c>
      <c r="Q55" s="62">
        <v>0</v>
      </c>
      <c r="R55" s="62">
        <v>0</v>
      </c>
      <c r="S55" s="62">
        <v>0</v>
      </c>
      <c r="T55" s="62">
        <v>59.22</v>
      </c>
    </row>
    <row r="56" spans="1:20" ht="13.8" x14ac:dyDescent="0.25">
      <c r="A56" s="59">
        <v>11</v>
      </c>
      <c r="B56" s="67" t="s">
        <v>101</v>
      </c>
      <c r="C56" s="59">
        <v>2</v>
      </c>
      <c r="D56" s="59">
        <v>16</v>
      </c>
      <c r="E56" s="110" t="s">
        <v>82</v>
      </c>
      <c r="F56" s="110"/>
      <c r="G56" s="117"/>
      <c r="H56" s="117"/>
      <c r="I56" s="55"/>
      <c r="J56" s="54"/>
      <c r="K56" s="59">
        <v>173.7</v>
      </c>
      <c r="L56" s="62">
        <v>0</v>
      </c>
      <c r="M56" s="62">
        <v>0</v>
      </c>
      <c r="N56" s="62">
        <v>0</v>
      </c>
      <c r="O56" s="62">
        <v>0</v>
      </c>
      <c r="P56" s="62">
        <v>0</v>
      </c>
      <c r="Q56" s="62">
        <v>0</v>
      </c>
      <c r="R56" s="62">
        <v>0</v>
      </c>
      <c r="S56" s="62">
        <v>0</v>
      </c>
      <c r="T56" s="62">
        <v>34.4</v>
      </c>
    </row>
    <row r="57" spans="1:20" ht="13.8" x14ac:dyDescent="0.25">
      <c r="A57" s="59">
        <v>12</v>
      </c>
      <c r="B57" s="67" t="s">
        <v>102</v>
      </c>
      <c r="C57" s="59">
        <v>2</v>
      </c>
      <c r="D57" s="59">
        <v>21</v>
      </c>
      <c r="E57" s="110" t="s">
        <v>82</v>
      </c>
      <c r="F57" s="110"/>
      <c r="G57" s="117"/>
      <c r="H57" s="117"/>
      <c r="I57" s="55"/>
      <c r="J57" s="54"/>
      <c r="K57" s="59">
        <v>351.5</v>
      </c>
      <c r="L57" s="62">
        <v>0</v>
      </c>
      <c r="M57" s="62">
        <v>0</v>
      </c>
      <c r="N57" s="62">
        <v>0</v>
      </c>
      <c r="O57" s="62">
        <v>0</v>
      </c>
      <c r="P57" s="62">
        <v>0</v>
      </c>
      <c r="Q57" s="62">
        <v>0</v>
      </c>
      <c r="R57" s="62">
        <v>0</v>
      </c>
      <c r="S57" s="62">
        <v>0</v>
      </c>
      <c r="T57" s="62">
        <v>51.48</v>
      </c>
    </row>
    <row r="58" spans="1:20" ht="13.8" x14ac:dyDescent="0.25">
      <c r="A58" s="59">
        <v>13</v>
      </c>
      <c r="B58" s="67" t="s">
        <v>103</v>
      </c>
      <c r="C58" s="59">
        <v>2</v>
      </c>
      <c r="D58" s="59">
        <v>32</v>
      </c>
      <c r="E58" s="110" t="s">
        <v>82</v>
      </c>
      <c r="F58" s="110"/>
      <c r="G58" s="117"/>
      <c r="H58" s="117"/>
      <c r="I58" s="55"/>
      <c r="J58" s="54"/>
      <c r="K58" s="59">
        <v>319.2</v>
      </c>
      <c r="L58" s="62">
        <v>0</v>
      </c>
      <c r="M58" s="62">
        <v>0</v>
      </c>
      <c r="N58" s="62">
        <v>0</v>
      </c>
      <c r="O58" s="62">
        <v>0</v>
      </c>
      <c r="P58" s="62">
        <v>0</v>
      </c>
      <c r="Q58" s="62">
        <v>0</v>
      </c>
      <c r="R58" s="62">
        <v>0</v>
      </c>
      <c r="S58" s="62">
        <v>0</v>
      </c>
      <c r="T58" s="62">
        <v>37.72</v>
      </c>
    </row>
    <row r="59" spans="1:20" ht="13.8" x14ac:dyDescent="0.25">
      <c r="A59" s="59">
        <v>14</v>
      </c>
      <c r="B59" s="67" t="s">
        <v>104</v>
      </c>
      <c r="C59" s="59">
        <v>2</v>
      </c>
      <c r="D59" s="59">
        <v>31</v>
      </c>
      <c r="E59" s="110" t="s">
        <v>82</v>
      </c>
      <c r="F59" s="110"/>
      <c r="G59" s="117"/>
      <c r="H59" s="117"/>
      <c r="I59" s="55"/>
      <c r="J59" s="54"/>
      <c r="K59" s="59">
        <v>468.2</v>
      </c>
      <c r="L59" s="62">
        <v>0</v>
      </c>
      <c r="M59" s="62">
        <v>0</v>
      </c>
      <c r="N59" s="62">
        <v>0</v>
      </c>
      <c r="O59" s="62">
        <v>0</v>
      </c>
      <c r="P59" s="62">
        <v>0</v>
      </c>
      <c r="Q59" s="62">
        <v>0</v>
      </c>
      <c r="R59" s="62">
        <v>0</v>
      </c>
      <c r="S59" s="62">
        <v>0</v>
      </c>
      <c r="T59" s="62">
        <v>37.72</v>
      </c>
    </row>
    <row r="60" spans="1:20" ht="13.8" x14ac:dyDescent="0.25">
      <c r="A60" s="59">
        <v>15</v>
      </c>
      <c r="B60" s="67" t="s">
        <v>105</v>
      </c>
      <c r="C60" s="59">
        <v>2</v>
      </c>
      <c r="D60" s="59">
        <v>32</v>
      </c>
      <c r="E60" s="110" t="s">
        <v>82</v>
      </c>
      <c r="F60" s="110"/>
      <c r="G60" s="117"/>
      <c r="H60" s="117"/>
      <c r="I60" s="55"/>
      <c r="J60" s="54"/>
      <c r="K60" s="59">
        <v>482.3</v>
      </c>
      <c r="L60" s="62">
        <v>0</v>
      </c>
      <c r="M60" s="62">
        <v>0</v>
      </c>
      <c r="N60" s="62">
        <v>0</v>
      </c>
      <c r="O60" s="62">
        <v>0</v>
      </c>
      <c r="P60" s="62">
        <v>0</v>
      </c>
      <c r="Q60" s="62">
        <v>0</v>
      </c>
      <c r="R60" s="62">
        <v>0</v>
      </c>
      <c r="S60" s="62">
        <v>0</v>
      </c>
      <c r="T60" s="62">
        <v>93.15</v>
      </c>
    </row>
    <row r="61" spans="1:20" ht="13.8" x14ac:dyDescent="0.25">
      <c r="A61" s="59">
        <v>16</v>
      </c>
      <c r="B61" s="67" t="s">
        <v>106</v>
      </c>
      <c r="C61" s="59">
        <v>2</v>
      </c>
      <c r="D61" s="59">
        <v>33</v>
      </c>
      <c r="E61" s="110" t="s">
        <v>82</v>
      </c>
      <c r="F61" s="110"/>
      <c r="G61" s="117"/>
      <c r="H61" s="117"/>
      <c r="I61" s="55"/>
      <c r="J61" s="54"/>
      <c r="K61" s="59">
        <v>471.6</v>
      </c>
      <c r="L61" s="62">
        <v>0</v>
      </c>
      <c r="M61" s="62">
        <v>0</v>
      </c>
      <c r="N61" s="62">
        <v>0</v>
      </c>
      <c r="O61" s="62">
        <v>0</v>
      </c>
      <c r="P61" s="62">
        <v>0</v>
      </c>
      <c r="Q61" s="62">
        <v>0</v>
      </c>
      <c r="R61" s="62">
        <v>0</v>
      </c>
      <c r="S61" s="62">
        <v>0</v>
      </c>
      <c r="T61" s="62">
        <v>93.15</v>
      </c>
    </row>
    <row r="62" spans="1:20" ht="13.8" x14ac:dyDescent="0.25">
      <c r="A62" s="59">
        <v>17</v>
      </c>
      <c r="B62" s="67" t="s">
        <v>107</v>
      </c>
      <c r="C62" s="59">
        <v>2</v>
      </c>
      <c r="D62" s="59">
        <v>20</v>
      </c>
      <c r="E62" s="110" t="s">
        <v>82</v>
      </c>
      <c r="F62" s="110"/>
      <c r="G62" s="117"/>
      <c r="H62" s="117"/>
      <c r="I62" s="55"/>
      <c r="J62" s="54"/>
      <c r="K62" s="59">
        <v>241.5</v>
      </c>
      <c r="L62" s="62">
        <v>0</v>
      </c>
      <c r="M62" s="62">
        <v>0</v>
      </c>
      <c r="N62" s="62">
        <v>0</v>
      </c>
      <c r="O62" s="62">
        <v>0</v>
      </c>
      <c r="P62" s="62">
        <v>0</v>
      </c>
      <c r="Q62" s="62">
        <v>0</v>
      </c>
      <c r="R62" s="62">
        <v>0</v>
      </c>
      <c r="S62" s="62">
        <v>0</v>
      </c>
      <c r="T62" s="62">
        <v>37.72</v>
      </c>
    </row>
    <row r="63" spans="1:20" ht="13.8" x14ac:dyDescent="0.25">
      <c r="A63" s="59">
        <v>18</v>
      </c>
      <c r="B63" s="67" t="s">
        <v>108</v>
      </c>
      <c r="C63" s="59">
        <v>2</v>
      </c>
      <c r="D63" s="59">
        <v>20</v>
      </c>
      <c r="E63" s="110" t="s">
        <v>82</v>
      </c>
      <c r="F63" s="110"/>
      <c r="G63" s="117"/>
      <c r="H63" s="117"/>
      <c r="I63" s="55"/>
      <c r="J63" s="54"/>
      <c r="K63" s="59">
        <v>309.3</v>
      </c>
      <c r="L63" s="62">
        <v>0</v>
      </c>
      <c r="M63" s="62">
        <v>0</v>
      </c>
      <c r="N63" s="62">
        <v>0</v>
      </c>
      <c r="O63" s="62">
        <v>0</v>
      </c>
      <c r="P63" s="62">
        <v>0</v>
      </c>
      <c r="Q63" s="62">
        <v>0</v>
      </c>
      <c r="R63" s="62">
        <v>0</v>
      </c>
      <c r="S63" s="62">
        <v>0</v>
      </c>
      <c r="T63" s="62">
        <v>37.72</v>
      </c>
    </row>
    <row r="64" spans="1:20" ht="13.8" x14ac:dyDescent="0.25">
      <c r="A64" s="59">
        <v>19</v>
      </c>
      <c r="B64" s="67" t="s">
        <v>109</v>
      </c>
      <c r="C64" s="59">
        <v>2</v>
      </c>
      <c r="D64" s="59">
        <v>13</v>
      </c>
      <c r="E64" s="110" t="s">
        <v>82</v>
      </c>
      <c r="F64" s="110"/>
      <c r="G64" s="117"/>
      <c r="H64" s="117"/>
      <c r="I64" s="55"/>
      <c r="J64" s="54"/>
      <c r="K64" s="59">
        <v>204.6</v>
      </c>
      <c r="L64" s="62">
        <v>0</v>
      </c>
      <c r="M64" s="62">
        <v>0</v>
      </c>
      <c r="N64" s="62">
        <v>0</v>
      </c>
      <c r="O64" s="62">
        <v>0</v>
      </c>
      <c r="P64" s="62">
        <v>0</v>
      </c>
      <c r="Q64" s="62">
        <v>0</v>
      </c>
      <c r="R64" s="62">
        <v>0</v>
      </c>
      <c r="S64" s="62">
        <v>0</v>
      </c>
      <c r="T64" s="62">
        <v>26.04</v>
      </c>
    </row>
    <row r="65" spans="1:20" s="49" customFormat="1" ht="27" customHeight="1" x14ac:dyDescent="0.25">
      <c r="A65" s="68"/>
      <c r="B65" s="68" t="s">
        <v>30</v>
      </c>
      <c r="C65" s="68"/>
      <c r="D65" s="68">
        <f>SUM(D21:D64)</f>
        <v>1111</v>
      </c>
      <c r="E65" s="118"/>
      <c r="F65" s="118"/>
      <c r="G65" s="117"/>
      <c r="H65" s="117"/>
      <c r="I65" s="70"/>
      <c r="J65" s="70"/>
      <c r="K65" s="68">
        <f>SUM(K21:K64)</f>
        <v>15127.199999999999</v>
      </c>
      <c r="L65" s="69">
        <f t="shared" ref="L65:T65" si="2">SUM(L21:L64)</f>
        <v>0</v>
      </c>
      <c r="M65" s="69">
        <f t="shared" si="2"/>
        <v>0</v>
      </c>
      <c r="N65" s="69">
        <f t="shared" si="2"/>
        <v>0</v>
      </c>
      <c r="O65" s="69">
        <f t="shared" si="2"/>
        <v>0</v>
      </c>
      <c r="P65" s="69">
        <f t="shared" si="2"/>
        <v>482</v>
      </c>
      <c r="Q65" s="69">
        <f t="shared" si="2"/>
        <v>0</v>
      </c>
      <c r="R65" s="69">
        <f t="shared" si="2"/>
        <v>0</v>
      </c>
      <c r="S65" s="69">
        <f t="shared" si="2"/>
        <v>701.1</v>
      </c>
      <c r="T65" s="69">
        <f t="shared" si="2"/>
        <v>2444.96</v>
      </c>
    </row>
  </sheetData>
  <mergeCells count="55">
    <mergeCell ref="E61:F61"/>
    <mergeCell ref="E62:F62"/>
    <mergeCell ref="E63:F63"/>
    <mergeCell ref="E64:F64"/>
    <mergeCell ref="E56:F56"/>
    <mergeCell ref="E57:F57"/>
    <mergeCell ref="E58:F58"/>
    <mergeCell ref="E59:F59"/>
    <mergeCell ref="E60:F60"/>
    <mergeCell ref="E51:F51"/>
    <mergeCell ref="E52:F52"/>
    <mergeCell ref="E53:F53"/>
    <mergeCell ref="E54:F54"/>
    <mergeCell ref="E55:F55"/>
    <mergeCell ref="E46:F46"/>
    <mergeCell ref="E47:F47"/>
    <mergeCell ref="E48:F48"/>
    <mergeCell ref="E49:F49"/>
    <mergeCell ref="E50:F50"/>
    <mergeCell ref="E41:F41"/>
    <mergeCell ref="E42:F42"/>
    <mergeCell ref="E43:F43"/>
    <mergeCell ref="E44:F44"/>
    <mergeCell ref="G21:H65"/>
    <mergeCell ref="E22:F22"/>
    <mergeCell ref="E29:F29"/>
    <mergeCell ref="E30:F30"/>
    <mergeCell ref="E31:F31"/>
    <mergeCell ref="E32:F32"/>
    <mergeCell ref="E33:F33"/>
    <mergeCell ref="E34:F34"/>
    <mergeCell ref="E65:F65"/>
    <mergeCell ref="E21:F21"/>
    <mergeCell ref="E35:F35"/>
    <mergeCell ref="E36:F36"/>
    <mergeCell ref="A1:F1"/>
    <mergeCell ref="A12:D12"/>
    <mergeCell ref="A17:K17"/>
    <mergeCell ref="K18:T18"/>
    <mergeCell ref="J18:J19"/>
    <mergeCell ref="I18:I19"/>
    <mergeCell ref="G18:H19"/>
    <mergeCell ref="E18:F19"/>
    <mergeCell ref="D18:D19"/>
    <mergeCell ref="C18:C19"/>
    <mergeCell ref="B18:B19"/>
    <mergeCell ref="A18:A19"/>
    <mergeCell ref="E39:F39"/>
    <mergeCell ref="E40:F40"/>
    <mergeCell ref="E37:F37"/>
    <mergeCell ref="E23:F23"/>
    <mergeCell ref="E24:F24"/>
    <mergeCell ref="E25:F25"/>
    <mergeCell ref="E26:F26"/>
    <mergeCell ref="E27:F27"/>
  </mergeCells>
  <pageMargins left="0.27559055118110237" right="0.15748031496062992" top="0.74803149606299213" bottom="0.15748031496062992" header="0.31496062992125984" footer="0.31496062992125984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5,519</vt:lpstr>
      <vt:lpstr>0,808</vt:lpstr>
      <vt:lpstr>2,884</vt:lpstr>
      <vt:lpstr>'2,884'!Заголовки_для_печати</vt:lpstr>
    </vt:vector>
  </TitlesOfParts>
  <Company>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Шемаева Елена Юрьевна</cp:lastModifiedBy>
  <cp:lastPrinted>2017-04-28T02:06:27Z</cp:lastPrinted>
  <dcterms:created xsi:type="dcterms:W3CDTF">2007-01-16T18:46:14Z</dcterms:created>
  <dcterms:modified xsi:type="dcterms:W3CDTF">2017-05-11T23:53:49Z</dcterms:modified>
</cp:coreProperties>
</file>